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2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3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drawings/drawing4.xml" ContentType="application/vnd.openxmlformats-officedocument.drawing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bengi\Desktop\Vedat Demirkiran_Earthen structures from the perspective of LCA (Life Cycle Assessment)\"/>
    </mc:Choice>
  </mc:AlternateContent>
  <xr:revisionPtr revIDLastSave="0" documentId="13_ncr:1_{6EAFFEA6-0207-4BED-94EE-E4B0FC3C1CF4}" xr6:coauthVersionLast="47" xr6:coauthVersionMax="47" xr10:uidLastSave="{00000000-0000-0000-0000-000000000000}"/>
  <bookViews>
    <workbookView xWindow="28680" yWindow="-120" windowWidth="29040" windowHeight="15720" activeTab="3" xr2:uid="{00000000-000D-0000-FFFF-FFFF00000000}"/>
  </bookViews>
  <sheets>
    <sheet name="A Stage" sheetId="1" r:id="rId1"/>
    <sheet name="B Stage" sheetId="2" r:id="rId2"/>
    <sheet name="C Stage" sheetId="3" r:id="rId3"/>
    <sheet name="General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5" i="4" l="1"/>
  <c r="D45" i="4"/>
  <c r="D27" i="2"/>
  <c r="M25" i="2" s="1"/>
  <c r="J92" i="3" l="1"/>
  <c r="S90" i="3" s="1"/>
  <c r="I92" i="3"/>
  <c r="R90" i="3" s="1"/>
  <c r="H92" i="3"/>
  <c r="Q90" i="3" s="1"/>
  <c r="G92" i="3"/>
  <c r="F92" i="3"/>
  <c r="O90" i="3" s="1"/>
  <c r="E92" i="3"/>
  <c r="N90" i="3" s="1"/>
  <c r="D92" i="3"/>
  <c r="M89" i="3" s="1"/>
  <c r="P91" i="3"/>
  <c r="O91" i="3"/>
  <c r="N91" i="3"/>
  <c r="M91" i="3"/>
  <c r="P90" i="3"/>
  <c r="Q89" i="3"/>
  <c r="P89" i="3"/>
  <c r="O89" i="3"/>
  <c r="J56" i="3"/>
  <c r="S53" i="3" s="1"/>
  <c r="I56" i="3"/>
  <c r="R55" i="3" s="1"/>
  <c r="H56" i="3"/>
  <c r="Q55" i="3" s="1"/>
  <c r="G56" i="3"/>
  <c r="P53" i="3" s="1"/>
  <c r="F56" i="3"/>
  <c r="O53" i="3" s="1"/>
  <c r="E56" i="3"/>
  <c r="N55" i="3" s="1"/>
  <c r="D56" i="3"/>
  <c r="M54" i="3" s="1"/>
  <c r="J26" i="3"/>
  <c r="S23" i="3" s="1"/>
  <c r="I26" i="3"/>
  <c r="R25" i="3" s="1"/>
  <c r="H26" i="3"/>
  <c r="Q25" i="3" s="1"/>
  <c r="G26" i="3"/>
  <c r="P25" i="3" s="1"/>
  <c r="F26" i="3"/>
  <c r="O23" i="3" s="1"/>
  <c r="E26" i="3"/>
  <c r="N25" i="3" s="1"/>
  <c r="D26" i="3"/>
  <c r="M24" i="3" s="1"/>
  <c r="S25" i="3"/>
  <c r="S24" i="3"/>
  <c r="R24" i="3"/>
  <c r="Q24" i="3"/>
  <c r="O24" i="3"/>
  <c r="N24" i="3"/>
  <c r="D68" i="2"/>
  <c r="M67" i="2" s="1"/>
  <c r="Q67" i="2"/>
  <c r="P67" i="2"/>
  <c r="O67" i="2"/>
  <c r="N67" i="2"/>
  <c r="N66" i="2"/>
  <c r="Q65" i="2"/>
  <c r="P65" i="2"/>
  <c r="O65" i="2"/>
  <c r="N65" i="2"/>
  <c r="J68" i="2"/>
  <c r="S65" i="2" s="1"/>
  <c r="I68" i="2"/>
  <c r="R67" i="2" s="1"/>
  <c r="H68" i="2"/>
  <c r="Q66" i="2" s="1"/>
  <c r="G68" i="2"/>
  <c r="P66" i="2" s="1"/>
  <c r="F68" i="2"/>
  <c r="O66" i="2" s="1"/>
  <c r="E68" i="2"/>
  <c r="M24" i="2"/>
  <c r="Q26" i="2"/>
  <c r="P26" i="2"/>
  <c r="Q24" i="2"/>
  <c r="P24" i="2"/>
  <c r="O24" i="2"/>
  <c r="J27" i="2"/>
  <c r="S25" i="2" s="1"/>
  <c r="I27" i="2"/>
  <c r="R25" i="2" s="1"/>
  <c r="H27" i="2"/>
  <c r="Q25" i="2" s="1"/>
  <c r="G27" i="2"/>
  <c r="P25" i="2" s="1"/>
  <c r="F27" i="2"/>
  <c r="O25" i="2" s="1"/>
  <c r="E27" i="2"/>
  <c r="N26" i="2" s="1"/>
  <c r="J111" i="1"/>
  <c r="S110" i="1" s="1"/>
  <c r="I111" i="1"/>
  <c r="R110" i="1" s="1"/>
  <c r="H111" i="1"/>
  <c r="Q110" i="1" s="1"/>
  <c r="G111" i="1"/>
  <c r="P110" i="1" s="1"/>
  <c r="F111" i="1"/>
  <c r="O110" i="1" s="1"/>
  <c r="E111" i="1"/>
  <c r="N109" i="1" s="1"/>
  <c r="D111" i="1"/>
  <c r="M109" i="1" s="1"/>
  <c r="J66" i="1"/>
  <c r="S63" i="1" s="1"/>
  <c r="I66" i="1"/>
  <c r="R64" i="1" s="1"/>
  <c r="H66" i="1"/>
  <c r="Q64" i="1" s="1"/>
  <c r="G66" i="1"/>
  <c r="P65" i="1" s="1"/>
  <c r="F66" i="1"/>
  <c r="O65" i="1" s="1"/>
  <c r="E66" i="1"/>
  <c r="N63" i="1" s="1"/>
  <c r="D66" i="1"/>
  <c r="M64" i="1" s="1"/>
  <c r="E26" i="1"/>
  <c r="N23" i="1" s="1"/>
  <c r="F26" i="1"/>
  <c r="O23" i="1" s="1"/>
  <c r="G26" i="1"/>
  <c r="P23" i="1" s="1"/>
  <c r="H26" i="1"/>
  <c r="Q24" i="1" s="1"/>
  <c r="I26" i="1"/>
  <c r="R24" i="1" s="1"/>
  <c r="J26" i="1"/>
  <c r="S24" i="1" s="1"/>
  <c r="D26" i="1"/>
  <c r="M24" i="1" s="1"/>
  <c r="F51" i="4"/>
  <c r="J51" i="4" s="1"/>
  <c r="F46" i="4"/>
  <c r="I46" i="4" s="1"/>
  <c r="F47" i="4"/>
  <c r="I47" i="4" s="1"/>
  <c r="F48" i="4"/>
  <c r="J48" i="4" s="1"/>
  <c r="F49" i="4"/>
  <c r="K49" i="4" s="1"/>
  <c r="F50" i="4"/>
  <c r="J50" i="4" s="1"/>
  <c r="E39" i="4"/>
  <c r="F39" i="4"/>
  <c r="G39" i="4"/>
  <c r="H39" i="4"/>
  <c r="I39" i="4"/>
  <c r="D39" i="4"/>
  <c r="C39" i="4"/>
  <c r="E45" i="4" s="1"/>
  <c r="F45" i="4" s="1"/>
  <c r="J45" i="4" s="1"/>
  <c r="D26" i="4"/>
  <c r="E26" i="4"/>
  <c r="F26" i="4"/>
  <c r="G26" i="4"/>
  <c r="H26" i="4"/>
  <c r="I26" i="4"/>
  <c r="C26" i="4"/>
  <c r="D13" i="4"/>
  <c r="E13" i="4"/>
  <c r="F13" i="4"/>
  <c r="G13" i="4"/>
  <c r="H13" i="4"/>
  <c r="I13" i="4"/>
  <c r="C13" i="4"/>
  <c r="Q91" i="3" l="1"/>
  <c r="N89" i="3"/>
  <c r="P24" i="3"/>
  <c r="S55" i="3"/>
  <c r="R66" i="2"/>
  <c r="R65" i="2"/>
  <c r="S67" i="2"/>
  <c r="S66" i="2"/>
  <c r="I45" i="4"/>
  <c r="K45" i="4"/>
  <c r="J49" i="4"/>
  <c r="K47" i="4"/>
  <c r="O26" i="2"/>
  <c r="R26" i="2"/>
  <c r="S24" i="2"/>
  <c r="S26" i="2"/>
  <c r="R24" i="2"/>
  <c r="N25" i="2"/>
  <c r="N24" i="2"/>
  <c r="S91" i="3"/>
  <c r="S89" i="3"/>
  <c r="R89" i="3"/>
  <c r="M90" i="3"/>
  <c r="R91" i="3"/>
  <c r="Q54" i="3"/>
  <c r="R54" i="3"/>
  <c r="S54" i="3"/>
  <c r="M53" i="3"/>
  <c r="P54" i="3"/>
  <c r="M55" i="3"/>
  <c r="O55" i="3"/>
  <c r="R53" i="3"/>
  <c r="P55" i="3"/>
  <c r="Q53" i="3"/>
  <c r="N54" i="3"/>
  <c r="O54" i="3"/>
  <c r="N53" i="3"/>
  <c r="N23" i="3"/>
  <c r="P23" i="3"/>
  <c r="O25" i="3"/>
  <c r="R23" i="3"/>
  <c r="M25" i="3"/>
  <c r="Q23" i="3"/>
  <c r="M23" i="3"/>
  <c r="M66" i="2"/>
  <c r="M65" i="2"/>
  <c r="M26" i="2"/>
  <c r="Q23" i="1"/>
  <c r="S23" i="1"/>
  <c r="P24" i="1"/>
  <c r="N24" i="1"/>
  <c r="Q63" i="1"/>
  <c r="O63" i="1"/>
  <c r="N65" i="1"/>
  <c r="S65" i="1"/>
  <c r="N108" i="1"/>
  <c r="Q109" i="1"/>
  <c r="S109" i="1"/>
  <c r="R65" i="1"/>
  <c r="O109" i="1"/>
  <c r="R23" i="1"/>
  <c r="O24" i="1"/>
  <c r="P63" i="1"/>
  <c r="S64" i="1"/>
  <c r="P109" i="1"/>
  <c r="S25" i="1"/>
  <c r="M23" i="1"/>
  <c r="N64" i="1"/>
  <c r="M108" i="1"/>
  <c r="R109" i="1"/>
  <c r="Q25" i="1"/>
  <c r="M25" i="1"/>
  <c r="O64" i="1"/>
  <c r="O108" i="1"/>
  <c r="M110" i="1"/>
  <c r="P25" i="1"/>
  <c r="M63" i="1"/>
  <c r="P108" i="1"/>
  <c r="N110" i="1"/>
  <c r="O25" i="1"/>
  <c r="M65" i="1"/>
  <c r="P64" i="1"/>
  <c r="Q108" i="1"/>
  <c r="R25" i="1"/>
  <c r="N25" i="1"/>
  <c r="R108" i="1"/>
  <c r="Q65" i="1"/>
  <c r="S108" i="1"/>
  <c r="R63" i="1"/>
  <c r="I50" i="4"/>
  <c r="I49" i="4"/>
  <c r="K50" i="4"/>
  <c r="I48" i="4"/>
  <c r="J47" i="4"/>
  <c r="K46" i="4"/>
  <c r="J46" i="4"/>
  <c r="K51" i="4"/>
  <c r="I51" i="4"/>
  <c r="K48" i="4"/>
</calcChain>
</file>

<file path=xl/sharedStrings.xml><?xml version="1.0" encoding="utf-8"?>
<sst xmlns="http://schemas.openxmlformats.org/spreadsheetml/2006/main" count="433" uniqueCount="46">
  <si>
    <t>Stages</t>
  </si>
  <si>
    <t>Adobe</t>
  </si>
  <si>
    <t>Rammed Earth</t>
  </si>
  <si>
    <t>Traditional</t>
  </si>
  <si>
    <t>Building</t>
  </si>
  <si>
    <t>Climate change- GWP total [kg CO2 eq.]</t>
  </si>
  <si>
    <t>Ozone depletion ODP [kg CFC-11 eq.]</t>
  </si>
  <si>
    <t>Acidification AP [Mole of H+ eq.]</t>
  </si>
  <si>
    <t>Eutrophication Total EP [kg P eq.]</t>
  </si>
  <si>
    <t>Photochemical ozone formation, human health POCP  [kg NMVOC eq.]</t>
  </si>
  <si>
    <t>Resource use, fossil [MJ]</t>
  </si>
  <si>
    <t>Water Use [m³ world equiv.]</t>
  </si>
  <si>
    <t>A1-A3 Product stage</t>
  </si>
  <si>
    <t>A4 Transport to construction site</t>
  </si>
  <si>
    <t>A5 Construction / installation</t>
  </si>
  <si>
    <t>B4 Replacement</t>
  </si>
  <si>
    <t>B6-B7 Operational energy and water use</t>
  </si>
  <si>
    <t>C1 Demolition</t>
  </si>
  <si>
    <t>C2 Transport to waste processing</t>
  </si>
  <si>
    <t>C3 Waste processing</t>
  </si>
  <si>
    <t>Overall</t>
  </si>
  <si>
    <t>Indicators</t>
  </si>
  <si>
    <t>Adobe A1-A3 Product stage</t>
  </si>
  <si>
    <t>Rammed Earth A1-A3 Product stage</t>
  </si>
  <si>
    <t>Traditional A1-A3 Product stage</t>
  </si>
  <si>
    <t>Adobe A4 Transport to construction site</t>
  </si>
  <si>
    <t>Rammed Earth A4 Transport to construction site</t>
  </si>
  <si>
    <t>Traditional A4 Transport to construction site</t>
  </si>
  <si>
    <t>Adobe A5 Construction / installation</t>
  </si>
  <si>
    <t>Rammed Earth A5 Construction / installation</t>
  </si>
  <si>
    <t>Traditional A5 Construction / installation</t>
  </si>
  <si>
    <t>Adobe B4 Replacement</t>
  </si>
  <si>
    <t>Rammed Earth B4 Replacement</t>
  </si>
  <si>
    <t>Traditional B4 Replacement</t>
  </si>
  <si>
    <t>Adobe B6-B7 Operational energy and water use</t>
  </si>
  <si>
    <t>Traditional B6-B7 Operational energy and water use</t>
  </si>
  <si>
    <t>Rammed Earth B6-B7 Operational energy and water use</t>
  </si>
  <si>
    <t>Adobe C1 Demolition</t>
  </si>
  <si>
    <t>Rammed Earth C1 Demolition</t>
  </si>
  <si>
    <t>Traditional C1 Demolition</t>
  </si>
  <si>
    <t>Adobe C2 Transport to waste processing</t>
  </si>
  <si>
    <t>Traditional C2 Transport to waste processing</t>
  </si>
  <si>
    <t>Rammed Earth C2 Transport to waste processing</t>
  </si>
  <si>
    <t>Adobe C3 Waste processing</t>
  </si>
  <si>
    <t>Traditional C3 Waste processing</t>
  </si>
  <si>
    <t>Rammed Earth C3 Waste processing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</si>
</sst>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0"/>
    <numFmt numFmtId="165" formatCode="0.0000"/>
    <numFmt numFmtId="166" formatCode="0.000"/>
    <numFmt numFmtId="167" formatCode="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9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4" fillId="2" borderId="1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2" fillId="0" borderId="2" xfId="0" applyFont="1" applyBorder="1" applyAlignment="1">
      <alignment vertical="center"/>
    </xf>
    <xf numFmtId="0" fontId="0" fillId="0" borderId="5" xfId="0" applyBorder="1"/>
    <xf numFmtId="0" fontId="0" fillId="0" borderId="6" xfId="0" applyBorder="1"/>
    <xf numFmtId="0" fontId="2" fillId="0" borderId="4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0" fillId="0" borderId="8" xfId="0" applyBorder="1"/>
    <xf numFmtId="0" fontId="0" fillId="0" borderId="9" xfId="0" applyBorder="1"/>
    <xf numFmtId="0" fontId="2" fillId="0" borderId="0" xfId="0" applyFont="1" applyAlignment="1">
      <alignment vertical="center"/>
    </xf>
    <xf numFmtId="0" fontId="0" fillId="0" borderId="4" xfId="0" applyBorder="1"/>
    <xf numFmtId="0" fontId="0" fillId="0" borderId="7" xfId="0" applyBorder="1"/>
    <xf numFmtId="0" fontId="4" fillId="2" borderId="5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left" vertical="center"/>
    </xf>
    <xf numFmtId="0" fontId="4" fillId="2" borderId="10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left" vertical="center"/>
    </xf>
    <xf numFmtId="0" fontId="4" fillId="2" borderId="12" xfId="0" applyFont="1" applyFill="1" applyBorder="1" applyAlignment="1">
      <alignment horizontal="left" vertical="center"/>
    </xf>
    <xf numFmtId="0" fontId="1" fillId="0" borderId="7" xfId="0" applyFont="1" applyBorder="1" applyAlignment="1">
      <alignment vertical="center"/>
    </xf>
    <xf numFmtId="0" fontId="5" fillId="3" borderId="1" xfId="0" applyFont="1" applyFill="1" applyBorder="1"/>
    <xf numFmtId="0" fontId="5" fillId="3" borderId="2" xfId="0" applyFont="1" applyFill="1" applyBorder="1"/>
    <xf numFmtId="0" fontId="5" fillId="3" borderId="3" xfId="0" applyFont="1" applyFill="1" applyBorder="1"/>
    <xf numFmtId="0" fontId="5" fillId="3" borderId="13" xfId="0" applyFont="1" applyFill="1" applyBorder="1"/>
    <xf numFmtId="0" fontId="5" fillId="3" borderId="14" xfId="0" applyFont="1" applyFill="1" applyBorder="1"/>
    <xf numFmtId="0" fontId="5" fillId="3" borderId="15" xfId="0" applyFont="1" applyFill="1" applyBorder="1"/>
    <xf numFmtId="0" fontId="4" fillId="2" borderId="7" xfId="0" applyFont="1" applyFill="1" applyBorder="1" applyAlignment="1">
      <alignment horizontal="left" vertical="center"/>
    </xf>
    <xf numFmtId="0" fontId="5" fillId="3" borderId="0" xfId="0" applyFont="1" applyFill="1"/>
    <xf numFmtId="164" fontId="0" fillId="0" borderId="5" xfId="0" applyNumberFormat="1" applyBorder="1"/>
    <xf numFmtId="164" fontId="0" fillId="0" borderId="6" xfId="0" applyNumberFormat="1" applyBorder="1"/>
    <xf numFmtId="164" fontId="0" fillId="0" borderId="8" xfId="0" applyNumberFormat="1" applyBorder="1"/>
    <xf numFmtId="164" fontId="0" fillId="0" borderId="9" xfId="0" applyNumberFormat="1" applyBorder="1"/>
    <xf numFmtId="165" fontId="0" fillId="0" borderId="5" xfId="0" applyNumberFormat="1" applyBorder="1"/>
    <xf numFmtId="165" fontId="0" fillId="0" borderId="6" xfId="0" applyNumberFormat="1" applyBorder="1"/>
    <xf numFmtId="165" fontId="0" fillId="0" borderId="8" xfId="0" applyNumberFormat="1" applyBorder="1"/>
    <xf numFmtId="165" fontId="0" fillId="0" borderId="9" xfId="0" applyNumberFormat="1" applyBorder="1"/>
    <xf numFmtId="166" fontId="0" fillId="0" borderId="5" xfId="0" applyNumberFormat="1" applyBorder="1"/>
    <xf numFmtId="166" fontId="0" fillId="0" borderId="6" xfId="0" applyNumberFormat="1" applyBorder="1"/>
    <xf numFmtId="166" fontId="0" fillId="0" borderId="8" xfId="0" applyNumberFormat="1" applyBorder="1"/>
    <xf numFmtId="166" fontId="0" fillId="0" borderId="9" xfId="0" applyNumberFormat="1" applyBorder="1"/>
    <xf numFmtId="2" fontId="0" fillId="0" borderId="5" xfId="0" applyNumberFormat="1" applyBorder="1"/>
    <xf numFmtId="2" fontId="0" fillId="0" borderId="6" xfId="0" applyNumberFormat="1" applyBorder="1"/>
    <xf numFmtId="2" fontId="0" fillId="0" borderId="8" xfId="0" applyNumberFormat="1" applyBorder="1"/>
    <xf numFmtId="10" fontId="0" fillId="0" borderId="5" xfId="0" applyNumberFormat="1" applyBorder="1"/>
    <xf numFmtId="166" fontId="0" fillId="0" borderId="0" xfId="0" applyNumberFormat="1"/>
    <xf numFmtId="2" fontId="0" fillId="0" borderId="0" xfId="0" applyNumberFormat="1"/>
    <xf numFmtId="167" fontId="0" fillId="0" borderId="5" xfId="0" applyNumberFormat="1" applyBorder="1"/>
    <xf numFmtId="167" fontId="0" fillId="0" borderId="6" xfId="0" applyNumberFormat="1" applyBorder="1"/>
    <xf numFmtId="167" fontId="0" fillId="0" borderId="0" xfId="0" applyNumberFormat="1"/>
    <xf numFmtId="167" fontId="0" fillId="0" borderId="8" xfId="0" applyNumberFormat="1" applyBorder="1"/>
    <xf numFmtId="167" fontId="0" fillId="0" borderId="9" xfId="0" applyNumberFormat="1" applyBorder="1"/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vertical="center"/>
    </xf>
    <xf numFmtId="164" fontId="4" fillId="2" borderId="1" xfId="0" applyNumberFormat="1" applyFont="1" applyFill="1" applyBorder="1" applyAlignment="1">
      <alignment horizontal="left" vertical="center"/>
    </xf>
    <xf numFmtId="164" fontId="4" fillId="2" borderId="2" xfId="0" applyNumberFormat="1" applyFont="1" applyFill="1" applyBorder="1" applyAlignment="1">
      <alignment horizontal="left" vertical="center"/>
    </xf>
    <xf numFmtId="164" fontId="4" fillId="2" borderId="3" xfId="0" applyNumberFormat="1" applyFont="1" applyFill="1" applyBorder="1" applyAlignment="1">
      <alignment horizontal="left" vertical="center"/>
    </xf>
    <xf numFmtId="164" fontId="0" fillId="0" borderId="0" xfId="0" applyNumberFormat="1"/>
    <xf numFmtId="165" fontId="4" fillId="2" borderId="1" xfId="0" applyNumberFormat="1" applyFont="1" applyFill="1" applyBorder="1" applyAlignment="1">
      <alignment horizontal="left" vertical="center"/>
    </xf>
    <xf numFmtId="165" fontId="4" fillId="2" borderId="2" xfId="0" applyNumberFormat="1" applyFont="1" applyFill="1" applyBorder="1" applyAlignment="1">
      <alignment horizontal="left" vertical="center"/>
    </xf>
    <xf numFmtId="165" fontId="4" fillId="2" borderId="3" xfId="0" applyNumberFormat="1" applyFont="1" applyFill="1" applyBorder="1" applyAlignment="1">
      <alignment horizontal="left" vertical="center"/>
    </xf>
    <xf numFmtId="165" fontId="0" fillId="0" borderId="4" xfId="0" applyNumberFormat="1" applyBorder="1"/>
    <xf numFmtId="165" fontId="2" fillId="0" borderId="7" xfId="0" applyNumberFormat="1" applyFont="1" applyBorder="1" applyAlignment="1">
      <alignment vertical="center"/>
    </xf>
    <xf numFmtId="165" fontId="0" fillId="0" borderId="7" xfId="0" applyNumberFormat="1" applyBorder="1"/>
    <xf numFmtId="165" fontId="0" fillId="0" borderId="0" xfId="0" applyNumberFormat="1"/>
    <xf numFmtId="165" fontId="1" fillId="0" borderId="0" xfId="0" applyNumberFormat="1" applyFont="1" applyAlignment="1">
      <alignment vertical="center"/>
    </xf>
    <xf numFmtId="165" fontId="1" fillId="0" borderId="7" xfId="0" applyNumberFormat="1" applyFont="1" applyBorder="1" applyAlignment="1">
      <alignment vertical="center"/>
    </xf>
    <xf numFmtId="166" fontId="4" fillId="2" borderId="1" xfId="0" applyNumberFormat="1" applyFont="1" applyFill="1" applyBorder="1" applyAlignment="1">
      <alignment horizontal="left" vertical="center"/>
    </xf>
    <xf numFmtId="166" fontId="4" fillId="2" borderId="2" xfId="0" applyNumberFormat="1" applyFont="1" applyFill="1" applyBorder="1" applyAlignment="1">
      <alignment horizontal="left" vertical="center"/>
    </xf>
    <xf numFmtId="166" fontId="4" fillId="2" borderId="3" xfId="0" applyNumberFormat="1" applyFont="1" applyFill="1" applyBorder="1" applyAlignment="1">
      <alignment horizontal="left" vertical="center"/>
    </xf>
    <xf numFmtId="166" fontId="0" fillId="0" borderId="4" xfId="0" applyNumberFormat="1" applyBorder="1"/>
    <xf numFmtId="166" fontId="3" fillId="0" borderId="4" xfId="0" applyNumberFormat="1" applyFont="1" applyBorder="1" applyAlignment="1">
      <alignment vertical="center"/>
    </xf>
    <xf numFmtId="166" fontId="0" fillId="0" borderId="7" xfId="0" applyNumberFormat="1" applyBorder="1"/>
    <xf numFmtId="166" fontId="3" fillId="0" borderId="7" xfId="0" applyNumberFormat="1" applyFont="1" applyBorder="1" applyAlignment="1">
      <alignment vertical="center"/>
    </xf>
    <xf numFmtId="166" fontId="1" fillId="0" borderId="0" xfId="0" applyNumberFormat="1" applyFont="1" applyAlignment="1">
      <alignment vertical="center"/>
    </xf>
    <xf numFmtId="166" fontId="1" fillId="0" borderId="4" xfId="0" applyNumberFormat="1" applyFont="1" applyBorder="1" applyAlignment="1">
      <alignment vertical="center"/>
    </xf>
    <xf numFmtId="166" fontId="1" fillId="0" borderId="2" xfId="0" applyNumberFormat="1" applyFont="1" applyBorder="1" applyAlignment="1">
      <alignment vertical="center"/>
    </xf>
    <xf numFmtId="166" fontId="2" fillId="0" borderId="2" xfId="0" applyNumberFormat="1" applyFont="1" applyBorder="1" applyAlignment="1">
      <alignment vertical="center"/>
    </xf>
    <xf numFmtId="2" fontId="4" fillId="2" borderId="1" xfId="0" applyNumberFormat="1" applyFont="1" applyFill="1" applyBorder="1" applyAlignment="1">
      <alignment horizontal="left" vertical="center"/>
    </xf>
    <xf numFmtId="2" fontId="4" fillId="2" borderId="2" xfId="0" applyNumberFormat="1" applyFont="1" applyFill="1" applyBorder="1" applyAlignment="1">
      <alignment horizontal="left" vertical="center"/>
    </xf>
    <xf numFmtId="2" fontId="4" fillId="2" borderId="3" xfId="0" applyNumberFormat="1" applyFont="1" applyFill="1" applyBorder="1" applyAlignment="1">
      <alignment horizontal="left" vertical="center"/>
    </xf>
    <xf numFmtId="2" fontId="0" fillId="0" borderId="4" xfId="0" applyNumberFormat="1" applyBorder="1"/>
    <xf numFmtId="2" fontId="1" fillId="0" borderId="2" xfId="0" applyNumberFormat="1" applyFont="1" applyBorder="1" applyAlignment="1">
      <alignment vertical="center"/>
    </xf>
    <xf numFmtId="2" fontId="2" fillId="0" borderId="2" xfId="0" applyNumberFormat="1" applyFont="1" applyBorder="1" applyAlignment="1">
      <alignment vertical="center"/>
    </xf>
    <xf numFmtId="2" fontId="0" fillId="0" borderId="7" xfId="0" applyNumberFormat="1" applyBorder="1"/>
    <xf numFmtId="2" fontId="1" fillId="0" borderId="0" xfId="0" applyNumberFormat="1" applyFont="1" applyAlignment="1">
      <alignment vertical="center"/>
    </xf>
    <xf numFmtId="165" fontId="1" fillId="0" borderId="2" xfId="0" applyNumberFormat="1" applyFont="1" applyBorder="1" applyAlignment="1">
      <alignment vertical="center"/>
    </xf>
    <xf numFmtId="165" fontId="2" fillId="0" borderId="2" xfId="0" applyNumberFormat="1" applyFont="1" applyBorder="1" applyAlignment="1">
      <alignment vertical="center"/>
    </xf>
    <xf numFmtId="164" fontId="2" fillId="0" borderId="2" xfId="0" applyNumberFormat="1" applyFont="1" applyBorder="1" applyAlignment="1">
      <alignment vertical="center"/>
    </xf>
    <xf numFmtId="164" fontId="2" fillId="0" borderId="3" xfId="0" applyNumberFormat="1" applyFont="1" applyBorder="1" applyAlignment="1">
      <alignment vertical="center"/>
    </xf>
    <xf numFmtId="165" fontId="1" fillId="0" borderId="3" xfId="0" applyNumberFormat="1" applyFont="1" applyBorder="1" applyAlignment="1">
      <alignment vertical="center"/>
    </xf>
    <xf numFmtId="165" fontId="2" fillId="0" borderId="3" xfId="0" applyNumberFormat="1" applyFont="1" applyBorder="1" applyAlignment="1">
      <alignment vertical="center"/>
    </xf>
    <xf numFmtId="10" fontId="4" fillId="2" borderId="1" xfId="0" applyNumberFormat="1" applyFont="1" applyFill="1" applyBorder="1" applyAlignment="1">
      <alignment horizontal="left" vertical="center"/>
    </xf>
    <xf numFmtId="10" fontId="4" fillId="2" borderId="4" xfId="0" applyNumberFormat="1" applyFont="1" applyFill="1" applyBorder="1" applyAlignment="1">
      <alignment horizontal="left" vertical="center"/>
    </xf>
    <xf numFmtId="10" fontId="4" fillId="2" borderId="7" xfId="0" applyNumberFormat="1" applyFont="1" applyFill="1" applyBorder="1" applyAlignment="1">
      <alignment horizontal="left" vertical="center"/>
    </xf>
    <xf numFmtId="10" fontId="5" fillId="3" borderId="2" xfId="0" applyNumberFormat="1" applyFont="1" applyFill="1" applyBorder="1"/>
    <xf numFmtId="10" fontId="5" fillId="3" borderId="3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Environmental Impact Categories</a:t>
            </a:r>
            <a:endParaRPr lang="tr-TR"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tr-T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'A Stage'!$B$63:$C$63</c:f>
              <c:strCache>
                <c:ptCount val="2"/>
                <c:pt idx="0">
                  <c:v>Adobe</c:v>
                </c:pt>
                <c:pt idx="1">
                  <c:v>A4 Transport to construction site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1"/>
              <c:layout>
                <c:manualLayout>
                  <c:x val="-1.6802074349422706E-2"/>
                  <c:y val="-3.521664998844020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86C9-4689-AB93-BCB5273AD439}"/>
                </c:ext>
              </c:extLst>
            </c:dLbl>
            <c:dLbl>
              <c:idx val="2"/>
              <c:layout>
                <c:manualLayout>
                  <c:x val="-1.1496156133815601E-2"/>
                  <c:y val="-1.540728436994258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86C9-4689-AB93-BCB5273AD439}"/>
                </c:ext>
              </c:extLst>
            </c:dLbl>
            <c:dLbl>
              <c:idx val="3"/>
              <c:layout>
                <c:manualLayout>
                  <c:x val="-1.3264795539017991E-2"/>
                  <c:y val="-1.100520312138756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86C9-4689-AB93-BCB5273AD439}"/>
                </c:ext>
              </c:extLst>
            </c:dLbl>
            <c:dLbl>
              <c:idx val="4"/>
              <c:layout>
                <c:manualLayout>
                  <c:x val="-1.1496156133815601E-2"/>
                  <c:y val="-1.760832499422010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86C9-4689-AB93-BCB5273AD439}"/>
                </c:ext>
              </c:extLst>
            </c:dLbl>
            <c:dLbl>
              <c:idx val="6"/>
              <c:layout>
                <c:manualLayout>
                  <c:x val="-1.8570713754625098E-2"/>
                  <c:y val="-1.320624374566507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86C9-4689-AB93-BCB5273AD43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'A Stage'!$D$63:$J$63</c:f>
              <c:numCache>
                <c:formatCode>General</c:formatCode>
                <c:ptCount val="7"/>
                <c:pt idx="0">
                  <c:v>1589.0716697652401</c:v>
                </c:pt>
                <c:pt idx="1">
                  <c:v>3.6265930132065602E-4</c:v>
                </c:pt>
                <c:pt idx="2">
                  <c:v>4.5722368903061206</c:v>
                </c:pt>
                <c:pt idx="3">
                  <c:v>11.187844467623247</c:v>
                </c:pt>
                <c:pt idx="4">
                  <c:v>3.8800645678930406</c:v>
                </c:pt>
                <c:pt idx="5">
                  <c:v>24177.2867547104</c:v>
                </c:pt>
                <c:pt idx="6">
                  <c:v>110.162637229124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'A Stage'!#REF!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578F-4E04-BFF1-9AC422872C40}"/>
            </c:ext>
          </c:extLst>
        </c:ser>
        <c:ser>
          <c:idx val="1"/>
          <c:order val="1"/>
          <c:tx>
            <c:strRef>
              <c:f>'A Stage'!$B$64:$C$64</c:f>
              <c:strCache>
                <c:ptCount val="2"/>
                <c:pt idx="0">
                  <c:v>Rammed Earth</c:v>
                </c:pt>
                <c:pt idx="1">
                  <c:v>A4 Transport to construction site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'A Stage'!$D$64:$J$64</c:f>
              <c:numCache>
                <c:formatCode>General</c:formatCode>
                <c:ptCount val="7"/>
                <c:pt idx="0">
                  <c:v>448.31634087449004</c:v>
                </c:pt>
                <c:pt idx="1">
                  <c:v>1.02315140371356E-4</c:v>
                </c:pt>
                <c:pt idx="2">
                  <c:v>1.2899408826388701</c:v>
                </c:pt>
                <c:pt idx="3">
                  <c:v>3.1563670723163479</c:v>
                </c:pt>
                <c:pt idx="4">
                  <c:v>1.09466198569354</c:v>
                </c:pt>
                <c:pt idx="5">
                  <c:v>6821.0093580904004</c:v>
                </c:pt>
                <c:pt idx="6">
                  <c:v>31.079599091298999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'A Stage'!#REF!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1-578F-4E04-BFF1-9AC422872C40}"/>
            </c:ext>
          </c:extLst>
        </c:ser>
        <c:ser>
          <c:idx val="2"/>
          <c:order val="2"/>
          <c:tx>
            <c:strRef>
              <c:f>'A Stage'!$B$65:$C$65</c:f>
              <c:strCache>
                <c:ptCount val="2"/>
                <c:pt idx="0">
                  <c:v>Traditional</c:v>
                </c:pt>
                <c:pt idx="1">
                  <c:v>A4 Transport to construction site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dLbl>
              <c:idx val="1"/>
              <c:layout>
                <c:manualLayout>
                  <c:x val="1.6802074349422706E-2"/>
                  <c:y val="-1.980936561849761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6C9-4689-AB93-BCB5273AD439}"/>
                </c:ext>
              </c:extLst>
            </c:dLbl>
            <c:dLbl>
              <c:idx val="2"/>
              <c:layout>
                <c:manualLayout>
                  <c:x val="1.1496156133815535E-2"/>
                  <c:y val="-1.320624374566507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86C9-4689-AB93-BCB5273AD439}"/>
                </c:ext>
              </c:extLst>
            </c:dLbl>
            <c:dLbl>
              <c:idx val="3"/>
              <c:layout>
                <c:manualLayout>
                  <c:x val="1.5033434944220251E-2"/>
                  <c:y val="-1.980936561849761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86C9-4689-AB93-BCB5273AD439}"/>
                </c:ext>
              </c:extLst>
            </c:dLbl>
            <c:dLbl>
              <c:idx val="4"/>
              <c:layout>
                <c:manualLayout>
                  <c:x val="7.9588773234107561E-3"/>
                  <c:y val="-1.54072843699427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86C9-4689-AB93-BCB5273AD439}"/>
                </c:ext>
              </c:extLst>
            </c:dLbl>
            <c:dLbl>
              <c:idx val="6"/>
              <c:layout>
                <c:manualLayout>
                  <c:x val="1.6802074349422706E-2"/>
                  <c:y val="-1.980936561849761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86C9-4689-AB93-BCB5273AD43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'A Stage'!$D$65:$J$65</c:f>
              <c:numCache>
                <c:formatCode>General</c:formatCode>
                <c:ptCount val="7"/>
                <c:pt idx="0">
                  <c:v>1357.3892732971105</c:v>
                </c:pt>
                <c:pt idx="1">
                  <c:v>3.0978454580768411E-4</c:v>
                </c:pt>
                <c:pt idx="2">
                  <c:v>3.9056169888119312</c:v>
                </c:pt>
                <c:pt idx="3">
                  <c:v>9.5566866873359739</c:v>
                </c:pt>
                <c:pt idx="4">
                  <c:v>3.3143615384800613</c:v>
                </c:pt>
                <c:pt idx="5">
                  <c:v>20652.340611058014</c:v>
                </c:pt>
                <c:pt idx="6">
                  <c:v>94.101219559861022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'A Stage'!#REF!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2-578F-4E04-BFF1-9AC422872C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67538144"/>
        <c:axId val="739977760"/>
      </c:barChart>
      <c:catAx>
        <c:axId val="5675381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739977760"/>
        <c:crosses val="autoZero"/>
        <c:auto val="1"/>
        <c:lblAlgn val="ctr"/>
        <c:lblOffset val="100"/>
        <c:noMultiLvlLbl val="0"/>
      </c:catAx>
      <c:valAx>
        <c:axId val="739977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5675381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tr-T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r-T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Environmental Impact Categories</a:t>
            </a:r>
            <a:endParaRPr lang="tr-TR"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tr-T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'A Stage'!$B$108:$C$108</c:f>
              <c:strCache>
                <c:ptCount val="2"/>
                <c:pt idx="0">
                  <c:v>Adobe</c:v>
                </c:pt>
                <c:pt idx="1">
                  <c:v>A5 Construction / installation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2.0346795164093021E-2"/>
                  <c:y val="4.841279416728843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FE7E-41FE-B1F0-7638748DEDA0}"/>
                </c:ext>
              </c:extLst>
            </c:dLbl>
            <c:dLbl>
              <c:idx val="1"/>
              <c:layout>
                <c:manualLayout>
                  <c:x val="-1.7999088029774596E-2"/>
                  <c:y val="-4.84127941672893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E7E-41FE-B1F0-7638748DEDA0}"/>
                </c:ext>
              </c:extLst>
            </c:dLbl>
            <c:dLbl>
              <c:idx val="2"/>
              <c:layout>
                <c:manualLayout>
                  <c:x val="-1.565138089545617E-2"/>
                  <c:y val="-7.26191912509331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FE7E-41FE-B1F0-7638748DEDA0}"/>
                </c:ext>
              </c:extLst>
            </c:dLbl>
            <c:dLbl>
              <c:idx val="3"/>
              <c:layout>
                <c:manualLayout>
                  <c:x val="-1.8781657074547462E-2"/>
                  <c:y val="-1.694447795855064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FE7E-41FE-B1F0-7638748DEDA0}"/>
                </c:ext>
              </c:extLst>
            </c:dLbl>
            <c:dLbl>
              <c:idx val="4"/>
              <c:layout>
                <c:manualLayout>
                  <c:x val="-1.330367376113786E-2"/>
                  <c:y val="-9.682558833457510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FE7E-41FE-B1F0-7638748DEDA0}"/>
                </c:ext>
              </c:extLst>
            </c:dLbl>
            <c:dLbl>
              <c:idx val="6"/>
              <c:layout>
                <c:manualLayout>
                  <c:x val="-1.4868811850683361E-2"/>
                  <c:y val="-1.452383825018626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FE7E-41FE-B1F0-7638748DEDA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 Stage'!$D$62:$J$62</c:f>
              <c:strCache>
                <c:ptCount val="7"/>
                <c:pt idx="0">
                  <c:v>Climate change- GWP total [kg CO2 eq.]</c:v>
                </c:pt>
                <c:pt idx="1">
                  <c:v>Ozone depletion ODP [kg CFC-11 eq.]</c:v>
                </c:pt>
                <c:pt idx="2">
                  <c:v>Acidification AP [Mole of H+ eq.]</c:v>
                </c:pt>
                <c:pt idx="3">
                  <c:v>Eutrophication Total EP [kg P eq.]</c:v>
                </c:pt>
                <c:pt idx="4">
                  <c:v>Photochemical ozone formation, human health POCP  [kg NMVOC eq.]</c:v>
                </c:pt>
                <c:pt idx="5">
                  <c:v>Resource use, fossil [MJ]</c:v>
                </c:pt>
                <c:pt idx="6">
                  <c:v>Water Use [m³ world equiv.]</c:v>
                </c:pt>
              </c:strCache>
            </c:strRef>
          </c:cat>
          <c:val>
            <c:numRef>
              <c:f>'A Stage'!$D$108:$J$108</c:f>
              <c:numCache>
                <c:formatCode>0.0000</c:formatCode>
                <c:ptCount val="7"/>
                <c:pt idx="0">
                  <c:v>1467.9961479765334</c:v>
                </c:pt>
                <c:pt idx="1">
                  <c:v>3.1212009031980354E-4</c:v>
                </c:pt>
                <c:pt idx="2">
                  <c:v>10.825338629152306</c:v>
                </c:pt>
                <c:pt idx="3">
                  <c:v>54.538948879438081</c:v>
                </c:pt>
                <c:pt idx="4">
                  <c:v>13.851411033932578</c:v>
                </c:pt>
                <c:pt idx="5">
                  <c:v>19981.209545511112</c:v>
                </c:pt>
                <c:pt idx="6">
                  <c:v>44.998562721665152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14D-498A-B7EB-EE16EE46384B}"/>
            </c:ext>
          </c:extLst>
        </c:ser>
        <c:ser>
          <c:idx val="1"/>
          <c:order val="1"/>
          <c:tx>
            <c:strRef>
              <c:f>'A Stage'!$B$109:$C$109</c:f>
              <c:strCache>
                <c:ptCount val="2"/>
                <c:pt idx="0">
                  <c:v>Rammed Earth</c:v>
                </c:pt>
                <c:pt idx="1">
                  <c:v>A5 Construction / installation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 Stage'!$D$62:$J$62</c:f>
              <c:strCache>
                <c:ptCount val="7"/>
                <c:pt idx="0">
                  <c:v>Climate change- GWP total [kg CO2 eq.]</c:v>
                </c:pt>
                <c:pt idx="1">
                  <c:v>Ozone depletion ODP [kg CFC-11 eq.]</c:v>
                </c:pt>
                <c:pt idx="2">
                  <c:v>Acidification AP [Mole of H+ eq.]</c:v>
                </c:pt>
                <c:pt idx="3">
                  <c:v>Eutrophication Total EP [kg P eq.]</c:v>
                </c:pt>
                <c:pt idx="4">
                  <c:v>Photochemical ozone formation, human health POCP  [kg NMVOC eq.]</c:v>
                </c:pt>
                <c:pt idx="5">
                  <c:v>Resource use, fossil [MJ]</c:v>
                </c:pt>
                <c:pt idx="6">
                  <c:v>Water Use [m³ world equiv.]</c:v>
                </c:pt>
              </c:strCache>
            </c:strRef>
          </c:cat>
          <c:val>
            <c:numRef>
              <c:f>'A Stage'!$D$109:$J$109</c:f>
              <c:numCache>
                <c:formatCode>0.0000</c:formatCode>
                <c:ptCount val="7"/>
                <c:pt idx="0">
                  <c:v>1531.5961479765333</c:v>
                </c:pt>
                <c:pt idx="1">
                  <c:v>3.2569869031980352E-4</c:v>
                </c:pt>
                <c:pt idx="2">
                  <c:v>11.143338629152305</c:v>
                </c:pt>
                <c:pt idx="3">
                  <c:v>56.02277185943808</c:v>
                </c:pt>
                <c:pt idx="4">
                  <c:v>14.233011033932579</c:v>
                </c:pt>
                <c:pt idx="5">
                  <c:v>18490.707217147326</c:v>
                </c:pt>
                <c:pt idx="6">
                  <c:v>46.912922721665154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14D-498A-B7EB-EE16EE46384B}"/>
            </c:ext>
          </c:extLst>
        </c:ser>
        <c:ser>
          <c:idx val="2"/>
          <c:order val="2"/>
          <c:tx>
            <c:strRef>
              <c:f>'A Stage'!$B$110:$C$110</c:f>
              <c:strCache>
                <c:ptCount val="2"/>
                <c:pt idx="0">
                  <c:v>Traditional</c:v>
                </c:pt>
                <c:pt idx="1">
                  <c:v>A5 Construction / installation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1.7216518985001789E-2"/>
                  <c:y val="9.682558833457510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E7E-41FE-B1F0-7638748DEDA0}"/>
                </c:ext>
              </c:extLst>
            </c:dLbl>
            <c:dLbl>
              <c:idx val="1"/>
              <c:layout>
                <c:manualLayout>
                  <c:x val="7.8256904477280557E-3"/>
                  <c:y val="-1.452383825018644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E7E-41FE-B1F0-7638748DEDA0}"/>
                </c:ext>
              </c:extLst>
            </c:dLbl>
            <c:dLbl>
              <c:idx val="2"/>
              <c:layout>
                <c:manualLayout>
                  <c:x val="7.8256904477280852E-3"/>
                  <c:y val="-4.841279416728755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FE7E-41FE-B1F0-7638748DEDA0}"/>
                </c:ext>
              </c:extLst>
            </c:dLbl>
            <c:dLbl>
              <c:idx val="3"/>
              <c:layout>
                <c:manualLayout>
                  <c:x val="9.3908285372737016E-3"/>
                  <c:y val="-1.452383825018626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FE7E-41FE-B1F0-7638748DEDA0}"/>
                </c:ext>
              </c:extLst>
            </c:dLbl>
            <c:dLbl>
              <c:idx val="4"/>
              <c:layout>
                <c:manualLayout>
                  <c:x val="1.7216518985001671E-2"/>
                  <c:y val="-1.210319854182188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FE7E-41FE-B1F0-7638748DEDA0}"/>
                </c:ext>
              </c:extLst>
            </c:dLbl>
            <c:dLbl>
              <c:idx val="6"/>
              <c:layout>
                <c:manualLayout>
                  <c:x val="9.3908285372735871E-3"/>
                  <c:y val="-1.694447795855064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FE7E-41FE-B1F0-7638748DEDA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 Stage'!$D$62:$J$62</c:f>
              <c:strCache>
                <c:ptCount val="7"/>
                <c:pt idx="0">
                  <c:v>Climate change- GWP total [kg CO2 eq.]</c:v>
                </c:pt>
                <c:pt idx="1">
                  <c:v>Ozone depletion ODP [kg CFC-11 eq.]</c:v>
                </c:pt>
                <c:pt idx="2">
                  <c:v>Acidification AP [Mole of H+ eq.]</c:v>
                </c:pt>
                <c:pt idx="3">
                  <c:v>Eutrophication Total EP [kg P eq.]</c:v>
                </c:pt>
                <c:pt idx="4">
                  <c:v>Photochemical ozone formation, human health POCP  [kg NMVOC eq.]</c:v>
                </c:pt>
                <c:pt idx="5">
                  <c:v>Resource use, fossil [MJ]</c:v>
                </c:pt>
                <c:pt idx="6">
                  <c:v>Water Use [m³ world equiv.]</c:v>
                </c:pt>
              </c:strCache>
            </c:strRef>
          </c:cat>
          <c:val>
            <c:numRef>
              <c:f>'A Stage'!$D$110:$J$110</c:f>
              <c:numCache>
                <c:formatCode>0.0000</c:formatCode>
                <c:ptCount val="7"/>
                <c:pt idx="0">
                  <c:v>1637.9961479765334</c:v>
                </c:pt>
                <c:pt idx="1">
                  <c:v>3.4841509031980353E-4</c:v>
                </c:pt>
                <c:pt idx="2">
                  <c:v>11.675338629152305</c:v>
                </c:pt>
                <c:pt idx="3">
                  <c:v>58.505142379438084</c:v>
                </c:pt>
                <c:pt idx="4">
                  <c:v>14.871411033932578</c:v>
                </c:pt>
                <c:pt idx="5">
                  <c:v>22284.709803911112</c:v>
                </c:pt>
                <c:pt idx="6">
                  <c:v>50.11556272166515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14D-498A-B7EB-EE16EE4638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35681040"/>
        <c:axId val="535682480"/>
      </c:barChart>
      <c:catAx>
        <c:axId val="5356810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535682480"/>
        <c:crosses val="autoZero"/>
        <c:auto val="1"/>
        <c:lblAlgn val="ctr"/>
        <c:lblOffset val="100"/>
        <c:noMultiLvlLbl val="0"/>
      </c:catAx>
      <c:valAx>
        <c:axId val="5356824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5356810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tr-T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r-T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Environmental Impact Categories</a:t>
            </a:r>
            <a:endParaRPr lang="tr-TR"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tr-TR"/>
        </a:p>
      </c:txPr>
    </c:title>
    <c:autoTitleDeleted val="0"/>
    <c:plotArea>
      <c:layout>
        <c:manualLayout>
          <c:layoutTarget val="inner"/>
          <c:xMode val="edge"/>
          <c:yMode val="edge"/>
          <c:x val="3.987397018579085E-2"/>
          <c:y val="8.023536995574107E-2"/>
          <c:w val="0.94393178913628006"/>
          <c:h val="0.7525544328541929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'A Stage'!$B$23:$C$23</c:f>
              <c:strCache>
                <c:ptCount val="2"/>
                <c:pt idx="0">
                  <c:v>Adobe</c:v>
                </c:pt>
                <c:pt idx="1">
                  <c:v>A1-A3 Product stage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1.776999194053909E-2"/>
                  <c:y val="-2.588082334735574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2FFF-40A6-98A7-74A816ADF75A}"/>
                </c:ext>
              </c:extLst>
            </c:dLbl>
            <c:dLbl>
              <c:idx val="1"/>
              <c:layout>
                <c:manualLayout>
                  <c:x val="-1.0661995164323453E-2"/>
                  <c:y val="-3.999763608227702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2FFF-40A6-98A7-74A816ADF75A}"/>
                </c:ext>
              </c:extLst>
            </c:dLbl>
            <c:dLbl>
              <c:idx val="2"/>
              <c:layout>
                <c:manualLayout>
                  <c:x val="-1.0661995164323453E-2"/>
                  <c:y val="-2.823362546984262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2FFF-40A6-98A7-74A816ADF75A}"/>
                </c:ext>
              </c:extLst>
            </c:dLbl>
            <c:dLbl>
              <c:idx val="3"/>
              <c:layout>
                <c:manualLayout>
                  <c:x val="-1.1550494761350472E-2"/>
                  <c:y val="-2.117521910238190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2FFF-40A6-98A7-74A816ADF75A}"/>
                </c:ext>
              </c:extLst>
            </c:dLbl>
            <c:dLbl>
              <c:idx val="4"/>
              <c:layout>
                <c:manualLayout>
                  <c:x val="-1.1550494761350408E-2"/>
                  <c:y val="-1.882241697989511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2FFF-40A6-98A7-74A816ADF75A}"/>
                </c:ext>
              </c:extLst>
            </c:dLbl>
            <c:dLbl>
              <c:idx val="5"/>
              <c:layout>
                <c:manualLayout>
                  <c:x val="-1.5104493149458225E-2"/>
                  <c:y val="2.352802122486878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2FFF-40A6-98A7-74A816ADF75A}"/>
                </c:ext>
              </c:extLst>
            </c:dLbl>
            <c:dLbl>
              <c:idx val="6"/>
              <c:layout>
                <c:manualLayout>
                  <c:x val="-2.2212489925673859E-2"/>
                  <c:y val="-4.705604244973756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FFF-40A6-98A7-74A816ADF75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 Stage'!$D$22:$J$22</c:f>
              <c:strCache>
                <c:ptCount val="7"/>
                <c:pt idx="0">
                  <c:v>Climate change- GWP total [kg CO2 eq.]</c:v>
                </c:pt>
                <c:pt idx="1">
                  <c:v>Ozone depletion ODP [kg CFC-11 eq.]</c:v>
                </c:pt>
                <c:pt idx="2">
                  <c:v>Acidification AP [Mole of H+ eq.]</c:v>
                </c:pt>
                <c:pt idx="3">
                  <c:v>Eutrophication Total EP [kg P eq.]</c:v>
                </c:pt>
                <c:pt idx="4">
                  <c:v>Photochemical ozone formation, human health POCP  [kg NMVOC eq.]</c:v>
                </c:pt>
                <c:pt idx="5">
                  <c:v>Resource use, fossil [MJ]</c:v>
                </c:pt>
                <c:pt idx="6">
                  <c:v>Water Use [m³ world equiv.]</c:v>
                </c:pt>
              </c:strCache>
            </c:strRef>
          </c:cat>
          <c:val>
            <c:numRef>
              <c:f>'A Stage'!$D$23:$J$23</c:f>
              <c:numCache>
                <c:formatCode>General</c:formatCode>
                <c:ptCount val="7"/>
                <c:pt idx="0">
                  <c:v>12031.008285200871</c:v>
                </c:pt>
                <c:pt idx="1">
                  <c:v>1.8862096587035531E-3</c:v>
                </c:pt>
                <c:pt idx="2">
                  <c:v>109.572242972014</c:v>
                </c:pt>
                <c:pt idx="3">
                  <c:v>302.69019768531007</c:v>
                </c:pt>
                <c:pt idx="4">
                  <c:v>82.461052296692671</c:v>
                </c:pt>
                <c:pt idx="5">
                  <c:v>275283.23516806908</c:v>
                </c:pt>
                <c:pt idx="6">
                  <c:v>9683.2078072795448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7D-4887-8946-C77FBCF6268C}"/>
            </c:ext>
          </c:extLst>
        </c:ser>
        <c:ser>
          <c:idx val="1"/>
          <c:order val="1"/>
          <c:tx>
            <c:strRef>
              <c:f>'A Stage'!$B$24:$C$24</c:f>
              <c:strCache>
                <c:ptCount val="2"/>
                <c:pt idx="0">
                  <c:v>Rammed Earth</c:v>
                </c:pt>
                <c:pt idx="1">
                  <c:v>A1-A3 Product stage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 Stage'!$D$22:$J$22</c:f>
              <c:strCache>
                <c:ptCount val="7"/>
                <c:pt idx="0">
                  <c:v>Climate change- GWP total [kg CO2 eq.]</c:v>
                </c:pt>
                <c:pt idx="1">
                  <c:v>Ozone depletion ODP [kg CFC-11 eq.]</c:v>
                </c:pt>
                <c:pt idx="2">
                  <c:v>Acidification AP [Mole of H+ eq.]</c:v>
                </c:pt>
                <c:pt idx="3">
                  <c:v>Eutrophication Total EP [kg P eq.]</c:v>
                </c:pt>
                <c:pt idx="4">
                  <c:v>Photochemical ozone formation, human health POCP  [kg NMVOC eq.]</c:v>
                </c:pt>
                <c:pt idx="5">
                  <c:v>Resource use, fossil [MJ]</c:v>
                </c:pt>
                <c:pt idx="6">
                  <c:v>Water Use [m³ world equiv.]</c:v>
                </c:pt>
              </c:strCache>
            </c:strRef>
          </c:cat>
          <c:val>
            <c:numRef>
              <c:f>'A Stage'!$D$24:$J$24</c:f>
              <c:numCache>
                <c:formatCode>General</c:formatCode>
                <c:ptCount val="7"/>
                <c:pt idx="0">
                  <c:v>5073.941443292254</c:v>
                </c:pt>
                <c:pt idx="1">
                  <c:v>1.1570922361136074E-3</c:v>
                </c:pt>
                <c:pt idx="2">
                  <c:v>89.105455683193469</c:v>
                </c:pt>
                <c:pt idx="3">
                  <c:v>231.9607845160661</c:v>
                </c:pt>
                <c:pt idx="4">
                  <c:v>62.642181611754282</c:v>
                </c:pt>
                <c:pt idx="5">
                  <c:v>198629.70715021205</c:v>
                </c:pt>
                <c:pt idx="6">
                  <c:v>9616.0387971880136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A7D-4887-8946-C77FBCF6268C}"/>
            </c:ext>
          </c:extLst>
        </c:ser>
        <c:ser>
          <c:idx val="2"/>
          <c:order val="2"/>
          <c:tx>
            <c:strRef>
              <c:f>'A Stage'!$B$25:$C$25</c:f>
              <c:strCache>
                <c:ptCount val="2"/>
                <c:pt idx="0">
                  <c:v>Traditional</c:v>
                </c:pt>
                <c:pt idx="1">
                  <c:v>A1-A3 Product stage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dLbl>
              <c:idx val="1"/>
              <c:layout>
                <c:manualLayout>
                  <c:x val="1.3327493955404284E-2"/>
                  <c:y val="-2.117521910238190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2FFF-40A6-98A7-74A816ADF75A}"/>
                </c:ext>
              </c:extLst>
            </c:dLbl>
            <c:dLbl>
              <c:idx val="2"/>
              <c:layout>
                <c:manualLayout>
                  <c:x val="1.1550494761350408E-2"/>
                  <c:y val="-2.352802122486878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2FFF-40A6-98A7-74A816ADF75A}"/>
                </c:ext>
              </c:extLst>
            </c:dLbl>
            <c:dLbl>
              <c:idx val="3"/>
              <c:layout>
                <c:manualLayout>
                  <c:x val="1.5104493149458225E-2"/>
                  <c:y val="-9.411208489947687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2FFF-40A6-98A7-74A816ADF75A}"/>
                </c:ext>
              </c:extLst>
            </c:dLbl>
            <c:dLbl>
              <c:idx val="4"/>
              <c:layout>
                <c:manualLayout>
                  <c:x val="1.421599355243114E-2"/>
                  <c:y val="-4.705604244973756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FFF-40A6-98A7-74A816ADF75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 Stage'!$D$22:$J$22</c:f>
              <c:strCache>
                <c:ptCount val="7"/>
                <c:pt idx="0">
                  <c:v>Climate change- GWP total [kg CO2 eq.]</c:v>
                </c:pt>
                <c:pt idx="1">
                  <c:v>Ozone depletion ODP [kg CFC-11 eq.]</c:v>
                </c:pt>
                <c:pt idx="2">
                  <c:v>Acidification AP [Mole of H+ eq.]</c:v>
                </c:pt>
                <c:pt idx="3">
                  <c:v>Eutrophication Total EP [kg P eq.]</c:v>
                </c:pt>
                <c:pt idx="4">
                  <c:v>Photochemical ozone formation, human health POCP  [kg NMVOC eq.]</c:v>
                </c:pt>
                <c:pt idx="5">
                  <c:v>Resource use, fossil [MJ]</c:v>
                </c:pt>
                <c:pt idx="6">
                  <c:v>Water Use [m³ world equiv.]</c:v>
                </c:pt>
              </c:strCache>
            </c:strRef>
          </c:cat>
          <c:val>
            <c:numRef>
              <c:f>'A Stage'!$D$25:$J$25</c:f>
              <c:numCache>
                <c:formatCode>General</c:formatCode>
                <c:ptCount val="7"/>
                <c:pt idx="0">
                  <c:v>26677.080559754984</c:v>
                </c:pt>
                <c:pt idx="1">
                  <c:v>3.9562106363963375E-3</c:v>
                </c:pt>
                <c:pt idx="2">
                  <c:v>116.7705553883777</c:v>
                </c:pt>
                <c:pt idx="3">
                  <c:v>279.48085614735419</c:v>
                </c:pt>
                <c:pt idx="4">
                  <c:v>77.556776178714756</c:v>
                </c:pt>
                <c:pt idx="5">
                  <c:v>338148.2617199191</c:v>
                </c:pt>
                <c:pt idx="6">
                  <c:v>22951.5018575166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A7D-4887-8946-C77FBCF626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51831072"/>
        <c:axId val="1351831552"/>
      </c:barChart>
      <c:catAx>
        <c:axId val="13518310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351831552"/>
        <c:crosses val="autoZero"/>
        <c:auto val="1"/>
        <c:lblAlgn val="ctr"/>
        <c:lblOffset val="100"/>
        <c:noMultiLvlLbl val="0"/>
      </c:catAx>
      <c:valAx>
        <c:axId val="1351831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3518310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tr-T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r-T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Environmental Impact Categories</a:t>
            </a:r>
            <a:endParaRPr lang="tr-TR"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tr-T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'A Stage'!$L$23</c:f>
              <c:strCache>
                <c:ptCount val="1"/>
                <c:pt idx="0">
                  <c:v>Adobe A1-A3 Product stage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 Stage'!$M$22:$S$22</c:f>
              <c:strCache>
                <c:ptCount val="7"/>
                <c:pt idx="0">
                  <c:v>Climate change- GWP total [kg CO2 eq.]</c:v>
                </c:pt>
                <c:pt idx="1">
                  <c:v>Ozone depletion ODP [kg CFC-11 eq.]</c:v>
                </c:pt>
                <c:pt idx="2">
                  <c:v>Acidification AP [Mole of H+ eq.]</c:v>
                </c:pt>
                <c:pt idx="3">
                  <c:v>Eutrophication Total EP [kg P eq.]</c:v>
                </c:pt>
                <c:pt idx="4">
                  <c:v>Photochemical ozone formation, human health POCP  [kg NMVOC eq.]</c:v>
                </c:pt>
                <c:pt idx="5">
                  <c:v>Resource use, fossil [MJ]</c:v>
                </c:pt>
                <c:pt idx="6">
                  <c:v>Water Use [m³ world equiv.]</c:v>
                </c:pt>
              </c:strCache>
            </c:strRef>
          </c:cat>
          <c:val>
            <c:numRef>
              <c:f>'A Stage'!$M$23:$S$23</c:f>
              <c:numCache>
                <c:formatCode>0.00%</c:formatCode>
                <c:ptCount val="7"/>
                <c:pt idx="0">
                  <c:v>0.2747932931842636</c:v>
                </c:pt>
                <c:pt idx="1">
                  <c:v>0.26947728863863368</c:v>
                </c:pt>
                <c:pt idx="2">
                  <c:v>0.34735409553693236</c:v>
                </c:pt>
                <c:pt idx="3">
                  <c:v>0.37179506245480337</c:v>
                </c:pt>
                <c:pt idx="4">
                  <c:v>0.37034513860128165</c:v>
                </c:pt>
                <c:pt idx="5">
                  <c:v>0.33899321110175762</c:v>
                </c:pt>
                <c:pt idx="6">
                  <c:v>0.22918429045090596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54B-4540-B56F-DF1FA6E70CE1}"/>
            </c:ext>
          </c:extLst>
        </c:ser>
        <c:ser>
          <c:idx val="1"/>
          <c:order val="1"/>
          <c:tx>
            <c:strRef>
              <c:f>'A Stage'!$L$24</c:f>
              <c:strCache>
                <c:ptCount val="1"/>
                <c:pt idx="0">
                  <c:v>Rammed Earth A1-A3 Product stage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 Stage'!$M$22:$S$22</c:f>
              <c:strCache>
                <c:ptCount val="7"/>
                <c:pt idx="0">
                  <c:v>Climate change- GWP total [kg CO2 eq.]</c:v>
                </c:pt>
                <c:pt idx="1">
                  <c:v>Ozone depletion ODP [kg CFC-11 eq.]</c:v>
                </c:pt>
                <c:pt idx="2">
                  <c:v>Acidification AP [Mole of H+ eq.]</c:v>
                </c:pt>
                <c:pt idx="3">
                  <c:v>Eutrophication Total EP [kg P eq.]</c:v>
                </c:pt>
                <c:pt idx="4">
                  <c:v>Photochemical ozone formation, human health POCP  [kg NMVOC eq.]</c:v>
                </c:pt>
                <c:pt idx="5">
                  <c:v>Resource use, fossil [MJ]</c:v>
                </c:pt>
                <c:pt idx="6">
                  <c:v>Water Use [m³ world equiv.]</c:v>
                </c:pt>
              </c:strCache>
            </c:strRef>
          </c:cat>
          <c:val>
            <c:numRef>
              <c:f>'A Stage'!$M$24:$S$24</c:f>
              <c:numCache>
                <c:formatCode>0.00%</c:formatCode>
                <c:ptCount val="7"/>
                <c:pt idx="0">
                  <c:v>0.11589095822845366</c:v>
                </c:pt>
                <c:pt idx="1">
                  <c:v>0.16531040282500981</c:v>
                </c:pt>
                <c:pt idx="2">
                  <c:v>0.28247249601477226</c:v>
                </c:pt>
                <c:pt idx="3">
                  <c:v>0.2849179624107841</c:v>
                </c:pt>
                <c:pt idx="4">
                  <c:v>0.28133557340284227</c:v>
                </c:pt>
                <c:pt idx="5">
                  <c:v>0.24459942940565391</c:v>
                </c:pt>
                <c:pt idx="6">
                  <c:v>0.22759451955839816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54B-4540-B56F-DF1FA6E70CE1}"/>
            </c:ext>
          </c:extLst>
        </c:ser>
        <c:ser>
          <c:idx val="2"/>
          <c:order val="2"/>
          <c:tx>
            <c:strRef>
              <c:f>'A Stage'!$L$25</c:f>
              <c:strCache>
                <c:ptCount val="1"/>
                <c:pt idx="0">
                  <c:v>Traditional A1-A3 Product stage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 Stage'!$M$22:$S$22</c:f>
              <c:strCache>
                <c:ptCount val="7"/>
                <c:pt idx="0">
                  <c:v>Climate change- GWP total [kg CO2 eq.]</c:v>
                </c:pt>
                <c:pt idx="1">
                  <c:v>Ozone depletion ODP [kg CFC-11 eq.]</c:v>
                </c:pt>
                <c:pt idx="2">
                  <c:v>Acidification AP [Mole of H+ eq.]</c:v>
                </c:pt>
                <c:pt idx="3">
                  <c:v>Eutrophication Total EP [kg P eq.]</c:v>
                </c:pt>
                <c:pt idx="4">
                  <c:v>Photochemical ozone formation, human health POCP  [kg NMVOC eq.]</c:v>
                </c:pt>
                <c:pt idx="5">
                  <c:v>Resource use, fossil [MJ]</c:v>
                </c:pt>
                <c:pt idx="6">
                  <c:v>Water Use [m³ world equiv.]</c:v>
                </c:pt>
              </c:strCache>
            </c:strRef>
          </c:cat>
          <c:val>
            <c:numRef>
              <c:f>'A Stage'!$M$25:$S$25</c:f>
              <c:numCache>
                <c:formatCode>0.00%</c:formatCode>
                <c:ptCount val="7"/>
                <c:pt idx="0">
                  <c:v>0.60931574858728288</c:v>
                </c:pt>
                <c:pt idx="1">
                  <c:v>0.56521230853635651</c:v>
                </c:pt>
                <c:pt idx="2">
                  <c:v>0.37017340844829538</c:v>
                </c:pt>
                <c:pt idx="3">
                  <c:v>0.34328697513441259</c:v>
                </c:pt>
                <c:pt idx="4">
                  <c:v>0.34831928799587608</c:v>
                </c:pt>
                <c:pt idx="5">
                  <c:v>0.4164073594925885</c:v>
                </c:pt>
                <c:pt idx="6">
                  <c:v>0.54322118999069591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54B-4540-B56F-DF1FA6E70C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39290671"/>
        <c:axId val="1439284911"/>
      </c:barChart>
      <c:catAx>
        <c:axId val="14392906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439284911"/>
        <c:crosses val="autoZero"/>
        <c:auto val="1"/>
        <c:lblAlgn val="ctr"/>
        <c:lblOffset val="100"/>
        <c:noMultiLvlLbl val="0"/>
      </c:catAx>
      <c:valAx>
        <c:axId val="14392849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43929067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tr-T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r-T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Environmental Impact Categories</a:t>
            </a:r>
            <a:endParaRPr lang="tr-TR"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tr-T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'A Stage'!$L$63</c:f>
              <c:strCache>
                <c:ptCount val="1"/>
                <c:pt idx="0">
                  <c:v>Adobe A4 Transport to construction site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 Stage'!$M$62:$S$62</c:f>
              <c:strCache>
                <c:ptCount val="7"/>
                <c:pt idx="0">
                  <c:v>Climate change- GWP total [kg CO2 eq.]</c:v>
                </c:pt>
                <c:pt idx="1">
                  <c:v>Ozone depletion ODP [kg CFC-11 eq.]</c:v>
                </c:pt>
                <c:pt idx="2">
                  <c:v>Acidification AP [Mole of H+ eq.]</c:v>
                </c:pt>
                <c:pt idx="3">
                  <c:v>Eutrophication Total EP [kg P eq.]</c:v>
                </c:pt>
                <c:pt idx="4">
                  <c:v>Photochemical ozone formation, human health POCP  [kg NMVOC eq.]</c:v>
                </c:pt>
                <c:pt idx="5">
                  <c:v>Resource use, fossil [MJ]</c:v>
                </c:pt>
                <c:pt idx="6">
                  <c:v>Water Use [m³ world equiv.]</c:v>
                </c:pt>
              </c:strCache>
            </c:strRef>
          </c:cat>
          <c:val>
            <c:numRef>
              <c:f>'A Stage'!$M$63:$S$63</c:f>
              <c:numCache>
                <c:formatCode>0.00%</c:formatCode>
                <c:ptCount val="7"/>
                <c:pt idx="0">
                  <c:v>0.4680930549654298</c:v>
                </c:pt>
                <c:pt idx="1">
                  <c:v>0.46809305496542986</c:v>
                </c:pt>
                <c:pt idx="2">
                  <c:v>0.46809305496542991</c:v>
                </c:pt>
                <c:pt idx="3">
                  <c:v>0.4680930549654298</c:v>
                </c:pt>
                <c:pt idx="4">
                  <c:v>0.46809305496542986</c:v>
                </c:pt>
                <c:pt idx="5">
                  <c:v>0.46809271459653201</c:v>
                </c:pt>
                <c:pt idx="6">
                  <c:v>0.46809305496542986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59-49DB-A292-25549853B85F}"/>
            </c:ext>
          </c:extLst>
        </c:ser>
        <c:ser>
          <c:idx val="1"/>
          <c:order val="1"/>
          <c:tx>
            <c:strRef>
              <c:f>'A Stage'!$L$64</c:f>
              <c:strCache>
                <c:ptCount val="1"/>
                <c:pt idx="0">
                  <c:v>Rammed Earth A4 Transport to construction site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 Stage'!$M$62:$S$62</c:f>
              <c:strCache>
                <c:ptCount val="7"/>
                <c:pt idx="0">
                  <c:v>Climate change- GWP total [kg CO2 eq.]</c:v>
                </c:pt>
                <c:pt idx="1">
                  <c:v>Ozone depletion ODP [kg CFC-11 eq.]</c:v>
                </c:pt>
                <c:pt idx="2">
                  <c:v>Acidification AP [Mole of H+ eq.]</c:v>
                </c:pt>
                <c:pt idx="3">
                  <c:v>Eutrophication Total EP [kg P eq.]</c:v>
                </c:pt>
                <c:pt idx="4">
                  <c:v>Photochemical ozone formation, human health POCP  [kg NMVOC eq.]</c:v>
                </c:pt>
                <c:pt idx="5">
                  <c:v>Resource use, fossil [MJ]</c:v>
                </c:pt>
                <c:pt idx="6">
                  <c:v>Water Use [m³ world equiv.]</c:v>
                </c:pt>
              </c:strCache>
            </c:strRef>
          </c:cat>
          <c:val>
            <c:numRef>
              <c:f>'A Stage'!$M$64:$S$64</c:f>
              <c:numCache>
                <c:formatCode>0.00%</c:formatCode>
                <c:ptCount val="7"/>
                <c:pt idx="0">
                  <c:v>0.13206060468113787</c:v>
                </c:pt>
                <c:pt idx="1">
                  <c:v>0.13206060468113787</c:v>
                </c:pt>
                <c:pt idx="2">
                  <c:v>0.13206060468113787</c:v>
                </c:pt>
                <c:pt idx="3">
                  <c:v>0.13206060468113787</c:v>
                </c:pt>
                <c:pt idx="4">
                  <c:v>0.13206060468113787</c:v>
                </c:pt>
                <c:pt idx="5">
                  <c:v>0.13206050865467053</c:v>
                </c:pt>
                <c:pt idx="6">
                  <c:v>0.13206060468113787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59-49DB-A292-25549853B85F}"/>
            </c:ext>
          </c:extLst>
        </c:ser>
        <c:ser>
          <c:idx val="2"/>
          <c:order val="2"/>
          <c:tx>
            <c:strRef>
              <c:f>'A Stage'!$L$65</c:f>
              <c:strCache>
                <c:ptCount val="1"/>
                <c:pt idx="0">
                  <c:v>Traditional A4 Transport to construction site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 Stage'!$M$62:$S$62</c:f>
              <c:strCache>
                <c:ptCount val="7"/>
                <c:pt idx="0">
                  <c:v>Climate change- GWP total [kg CO2 eq.]</c:v>
                </c:pt>
                <c:pt idx="1">
                  <c:v>Ozone depletion ODP [kg CFC-11 eq.]</c:v>
                </c:pt>
                <c:pt idx="2">
                  <c:v>Acidification AP [Mole of H+ eq.]</c:v>
                </c:pt>
                <c:pt idx="3">
                  <c:v>Eutrophication Total EP [kg P eq.]</c:v>
                </c:pt>
                <c:pt idx="4">
                  <c:v>Photochemical ozone formation, human health POCP  [kg NMVOC eq.]</c:v>
                </c:pt>
                <c:pt idx="5">
                  <c:v>Resource use, fossil [MJ]</c:v>
                </c:pt>
                <c:pt idx="6">
                  <c:v>Water Use [m³ world equiv.]</c:v>
                </c:pt>
              </c:strCache>
            </c:strRef>
          </c:cat>
          <c:val>
            <c:numRef>
              <c:f>'A Stage'!$M$65:$S$65</c:f>
              <c:numCache>
                <c:formatCode>0.00%</c:formatCode>
                <c:ptCount val="7"/>
                <c:pt idx="0">
                  <c:v>0.39984634035343231</c:v>
                </c:pt>
                <c:pt idx="1">
                  <c:v>0.39984634035343231</c:v>
                </c:pt>
                <c:pt idx="2">
                  <c:v>0.39984634035343231</c:v>
                </c:pt>
                <c:pt idx="3">
                  <c:v>0.39984634035343231</c:v>
                </c:pt>
                <c:pt idx="4">
                  <c:v>0.39984634035343231</c:v>
                </c:pt>
                <c:pt idx="5">
                  <c:v>0.39984677674879748</c:v>
                </c:pt>
                <c:pt idx="6">
                  <c:v>0.39984634035343231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259-49DB-A292-25549853B8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39068223"/>
        <c:axId val="1939068703"/>
      </c:barChart>
      <c:catAx>
        <c:axId val="19390682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939068703"/>
        <c:crosses val="autoZero"/>
        <c:auto val="1"/>
        <c:lblAlgn val="ctr"/>
        <c:lblOffset val="100"/>
        <c:noMultiLvlLbl val="0"/>
      </c:catAx>
      <c:valAx>
        <c:axId val="19390687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93906822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tr-T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r-TR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Environmental Impact Categories</a:t>
            </a:r>
            <a:endParaRPr lang="tr-TR"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tr-T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'A Stage'!$L$108</c:f>
              <c:strCache>
                <c:ptCount val="1"/>
                <c:pt idx="0">
                  <c:v>Adobe A5 Construction / installation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 Stage'!$M$107:$S$107</c:f>
              <c:strCache>
                <c:ptCount val="7"/>
                <c:pt idx="0">
                  <c:v>Climate change- GWP total [kg CO2 eq.]</c:v>
                </c:pt>
                <c:pt idx="1">
                  <c:v>Ozone depletion ODP [kg CFC-11 eq.]</c:v>
                </c:pt>
                <c:pt idx="2">
                  <c:v>Acidification AP [Mole of H+ eq.]</c:v>
                </c:pt>
                <c:pt idx="3">
                  <c:v>Eutrophication Total EP [kg P eq.]</c:v>
                </c:pt>
                <c:pt idx="4">
                  <c:v>Photochemical ozone formation, human health POCP  [kg NMVOC eq.]</c:v>
                </c:pt>
                <c:pt idx="5">
                  <c:v>Resource use, fossil [MJ]</c:v>
                </c:pt>
                <c:pt idx="6">
                  <c:v>Water Use [m³ world equiv.]</c:v>
                </c:pt>
              </c:strCache>
            </c:strRef>
          </c:cat>
          <c:val>
            <c:numRef>
              <c:f>'A Stage'!$M$108:$S$108</c:f>
              <c:numCache>
                <c:formatCode>0.00%</c:formatCode>
                <c:ptCount val="7"/>
                <c:pt idx="0">
                  <c:v>0.31654299766467547</c:v>
                </c:pt>
                <c:pt idx="1">
                  <c:v>0.3164767501000269</c:v>
                </c:pt>
                <c:pt idx="2">
                  <c:v>0.32176119121344793</c:v>
                </c:pt>
                <c:pt idx="3">
                  <c:v>0.32258804518820061</c:v>
                </c:pt>
                <c:pt idx="4">
                  <c:v>0.32245704561490357</c:v>
                </c:pt>
                <c:pt idx="5">
                  <c:v>0.32887292587942135</c:v>
                </c:pt>
                <c:pt idx="6">
                  <c:v>0.31683093680430147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A0-46ED-9346-CB91BFD99A69}"/>
            </c:ext>
          </c:extLst>
        </c:ser>
        <c:ser>
          <c:idx val="1"/>
          <c:order val="1"/>
          <c:tx>
            <c:strRef>
              <c:f>'A Stage'!$L$109</c:f>
              <c:strCache>
                <c:ptCount val="1"/>
                <c:pt idx="0">
                  <c:v>Rammed Earth A5 Construction / installation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 Stage'!$M$107:$S$107</c:f>
              <c:strCache>
                <c:ptCount val="7"/>
                <c:pt idx="0">
                  <c:v>Climate change- GWP total [kg CO2 eq.]</c:v>
                </c:pt>
                <c:pt idx="1">
                  <c:v>Ozone depletion ODP [kg CFC-11 eq.]</c:v>
                </c:pt>
                <c:pt idx="2">
                  <c:v>Acidification AP [Mole of H+ eq.]</c:v>
                </c:pt>
                <c:pt idx="3">
                  <c:v>Eutrophication Total EP [kg P eq.]</c:v>
                </c:pt>
                <c:pt idx="4">
                  <c:v>Photochemical ozone formation, human health POCP  [kg NMVOC eq.]</c:v>
                </c:pt>
                <c:pt idx="5">
                  <c:v>Resource use, fossil [MJ]</c:v>
                </c:pt>
                <c:pt idx="6">
                  <c:v>Water Use [m³ world equiv.]</c:v>
                </c:pt>
              </c:strCache>
            </c:strRef>
          </c:cat>
          <c:val>
            <c:numRef>
              <c:f>'A Stage'!$M$109:$S$109</c:f>
              <c:numCache>
                <c:formatCode>0.00%</c:formatCode>
                <c:ptCount val="7"/>
                <c:pt idx="0">
                  <c:v>0.33025702183239769</c:v>
                </c:pt>
                <c:pt idx="1">
                  <c:v>0.33024488400805291</c:v>
                </c:pt>
                <c:pt idx="2">
                  <c:v>0.33121309496547763</c:v>
                </c:pt>
                <c:pt idx="3">
                  <c:v>0.33136459047112576</c:v>
                </c:pt>
                <c:pt idx="4">
                  <c:v>0.3313405888369772</c:v>
                </c:pt>
                <c:pt idx="5">
                  <c:v>0.30434058409888032</c:v>
                </c:pt>
                <c:pt idx="6">
                  <c:v>0.33030977780489773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7A0-46ED-9346-CB91BFD99A69}"/>
            </c:ext>
          </c:extLst>
        </c:ser>
        <c:ser>
          <c:idx val="2"/>
          <c:order val="2"/>
          <c:tx>
            <c:strRef>
              <c:f>'A Stage'!$L$110</c:f>
              <c:strCache>
                <c:ptCount val="1"/>
                <c:pt idx="0">
                  <c:v>Traditional A5 Construction / installation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 Stage'!$M$107:$S$107</c:f>
              <c:strCache>
                <c:ptCount val="7"/>
                <c:pt idx="0">
                  <c:v>Climate change- GWP total [kg CO2 eq.]</c:v>
                </c:pt>
                <c:pt idx="1">
                  <c:v>Ozone depletion ODP [kg CFC-11 eq.]</c:v>
                </c:pt>
                <c:pt idx="2">
                  <c:v>Acidification AP [Mole of H+ eq.]</c:v>
                </c:pt>
                <c:pt idx="3">
                  <c:v>Eutrophication Total EP [kg P eq.]</c:v>
                </c:pt>
                <c:pt idx="4">
                  <c:v>Photochemical ozone formation, human health POCP  [kg NMVOC eq.]</c:v>
                </c:pt>
                <c:pt idx="5">
                  <c:v>Resource use, fossil [MJ]</c:v>
                </c:pt>
                <c:pt idx="6">
                  <c:v>Water Use [m³ world equiv.]</c:v>
                </c:pt>
              </c:strCache>
            </c:strRef>
          </c:cat>
          <c:val>
            <c:numRef>
              <c:f>'A Stage'!$M$110:$S$110</c:f>
              <c:numCache>
                <c:formatCode>0.00%</c:formatCode>
                <c:ptCount val="7"/>
                <c:pt idx="0">
                  <c:v>0.35319998050292678</c:v>
                </c:pt>
                <c:pt idx="1">
                  <c:v>0.3532783658919203</c:v>
                </c:pt>
                <c:pt idx="2">
                  <c:v>0.34702571382107444</c:v>
                </c:pt>
                <c:pt idx="3">
                  <c:v>0.34604736434067362</c:v>
                </c:pt>
                <c:pt idx="4">
                  <c:v>0.34620236554811917</c:v>
                </c:pt>
                <c:pt idx="5">
                  <c:v>0.36678649002169827</c:v>
                </c:pt>
                <c:pt idx="6">
                  <c:v>0.35285928539080086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7A0-46ED-9346-CB91BFD99A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64300511"/>
        <c:axId val="1764301471"/>
      </c:barChart>
      <c:catAx>
        <c:axId val="17643005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764301471"/>
        <c:crosses val="autoZero"/>
        <c:auto val="1"/>
        <c:lblAlgn val="ctr"/>
        <c:lblOffset val="100"/>
        <c:noMultiLvlLbl val="0"/>
      </c:catAx>
      <c:valAx>
        <c:axId val="17643014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76430051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tr-T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r-TR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A1-A3</a:t>
            </a:r>
            <a:endParaRPr lang="tr-T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tr-T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'A Stage'!$C$10</c:f>
              <c:strCache>
                <c:ptCount val="1"/>
                <c:pt idx="0">
                  <c:v>Stages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'A Stage'!$D$10:$J$10</c:f>
              <c:strCache>
                <c:ptCount val="7"/>
                <c:pt idx="0">
                  <c:v>Climate change- GWP total [kg CO2 eq.]</c:v>
                </c:pt>
                <c:pt idx="1">
                  <c:v>Ozone depletion ODP [kg CFC-11 eq.]</c:v>
                </c:pt>
                <c:pt idx="2">
                  <c:v>Acidification AP [Mole of H+ eq.]</c:v>
                </c:pt>
                <c:pt idx="3">
                  <c:v>Eutrophication Total EP [kg P eq.]</c:v>
                </c:pt>
                <c:pt idx="4">
                  <c:v>Photochemical ozone formation, human health POCP  [kg NMVOC eq.]</c:v>
                </c:pt>
                <c:pt idx="5">
                  <c:v>Resource use, fossil [MJ]</c:v>
                </c:pt>
                <c:pt idx="6">
                  <c:v>Water Use [m³ world equiv.]</c:v>
                </c:pt>
              </c:strCache>
            </c:strRef>
          </c:cat>
          <c:val>
            <c:numRef>
              <c:f>'A Stage'!$D$10:$J$10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596-4660-ACED-63CB6D5DA141}"/>
            </c:ext>
          </c:extLst>
        </c:ser>
        <c:ser>
          <c:idx val="1"/>
          <c:order val="1"/>
          <c:tx>
            <c:strRef>
              <c:f>'A Stage'!$C$11</c:f>
              <c:strCache>
                <c:ptCount val="1"/>
                <c:pt idx="0">
                  <c:v>A1-A3 Product stage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 Stage'!$D$10:$J$10</c:f>
              <c:strCache>
                <c:ptCount val="7"/>
                <c:pt idx="0">
                  <c:v>Climate change- GWP total [kg CO2 eq.]</c:v>
                </c:pt>
                <c:pt idx="1">
                  <c:v>Ozone depletion ODP [kg CFC-11 eq.]</c:v>
                </c:pt>
                <c:pt idx="2">
                  <c:v>Acidification AP [Mole of H+ eq.]</c:v>
                </c:pt>
                <c:pt idx="3">
                  <c:v>Eutrophication Total EP [kg P eq.]</c:v>
                </c:pt>
                <c:pt idx="4">
                  <c:v>Photochemical ozone formation, human health POCP  [kg NMVOC eq.]</c:v>
                </c:pt>
                <c:pt idx="5">
                  <c:v>Resource use, fossil [MJ]</c:v>
                </c:pt>
                <c:pt idx="6">
                  <c:v>Water Use [m³ world equiv.]</c:v>
                </c:pt>
              </c:strCache>
            </c:strRef>
          </c:cat>
          <c:val>
            <c:numRef>
              <c:f>'A Stage'!$D$11:$J$11</c:f>
              <c:numCache>
                <c:formatCode>General</c:formatCode>
                <c:ptCount val="7"/>
                <c:pt idx="0">
                  <c:v>5073.941443292254</c:v>
                </c:pt>
                <c:pt idx="1">
                  <c:v>1.1570922361136074E-3</c:v>
                </c:pt>
                <c:pt idx="2">
                  <c:v>89.105455683193469</c:v>
                </c:pt>
                <c:pt idx="3">
                  <c:v>231.9607845160661</c:v>
                </c:pt>
                <c:pt idx="4">
                  <c:v>62.642181611754282</c:v>
                </c:pt>
                <c:pt idx="5">
                  <c:v>198629.70715021205</c:v>
                </c:pt>
                <c:pt idx="6">
                  <c:v>9616.0387971880136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596-4660-ACED-63CB6D5DA1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03006688"/>
        <c:axId val="1303001408"/>
      </c:barChart>
      <c:catAx>
        <c:axId val="13030066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303001408"/>
        <c:crosses val="autoZero"/>
        <c:auto val="1"/>
        <c:lblAlgn val="ctr"/>
        <c:lblOffset val="100"/>
        <c:noMultiLvlLbl val="0"/>
      </c:catAx>
      <c:valAx>
        <c:axId val="1303001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3030066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tr-T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r-TR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Environmental Impact Categories</a:t>
            </a:r>
            <a:endParaRPr lang="tr-TR"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tr-T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'B Stage'!$B$24:$C$24</c:f>
              <c:strCache>
                <c:ptCount val="2"/>
                <c:pt idx="0">
                  <c:v>Adobe</c:v>
                </c:pt>
                <c:pt idx="1">
                  <c:v>B4 Replacement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5"/>
              <c:layout>
                <c:manualLayout>
                  <c:x val="-7.2458868894234871E-3"/>
                  <c:y val="-2.303115371572302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91FC-4F57-9180-6962AF83C88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'B Stage'!$D$23:$J$23</c:f>
              <c:strCache>
                <c:ptCount val="7"/>
                <c:pt idx="0">
                  <c:v>Climate change- GWP total [kg CO2 eq.]</c:v>
                </c:pt>
                <c:pt idx="1">
                  <c:v>Ozone depletion ODP [kg CFC-11 eq.]</c:v>
                </c:pt>
                <c:pt idx="2">
                  <c:v>Acidification AP [Mole of H+ eq.]</c:v>
                </c:pt>
                <c:pt idx="3">
                  <c:v>Eutrophication Total EP [kg P eq.]</c:v>
                </c:pt>
                <c:pt idx="4">
                  <c:v>Photochemical ozone formation, human health POCP  [kg NMVOC eq.]</c:v>
                </c:pt>
                <c:pt idx="5">
                  <c:v>Resource use, fossil [MJ]</c:v>
                </c:pt>
                <c:pt idx="6">
                  <c:v>Water Use [m³ world equiv.]</c:v>
                </c:pt>
              </c:strCache>
            </c:strRef>
          </c:cat>
          <c:val>
            <c:numRef>
              <c:f>'B Stage'!$D$24:$J$24</c:f>
              <c:numCache>
                <c:formatCode>0.000</c:formatCode>
                <c:ptCount val="7"/>
                <c:pt idx="0">
                  <c:v>124.01113428596273</c:v>
                </c:pt>
                <c:pt idx="1">
                  <c:v>7.9481568439457377E-5</c:v>
                </c:pt>
                <c:pt idx="2">
                  <c:v>4.4000918480187456</c:v>
                </c:pt>
                <c:pt idx="3">
                  <c:v>12.35309142229432</c:v>
                </c:pt>
                <c:pt idx="4">
                  <c:v>3.7752770434147909</c:v>
                </c:pt>
                <c:pt idx="5">
                  <c:v>10644.846246231349</c:v>
                </c:pt>
                <c:pt idx="6">
                  <c:v>364.93983953139258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1FC-4F57-9180-6962AF83C886}"/>
            </c:ext>
          </c:extLst>
        </c:ser>
        <c:ser>
          <c:idx val="1"/>
          <c:order val="1"/>
          <c:tx>
            <c:strRef>
              <c:f>'B Stage'!$B$25:$C$25</c:f>
              <c:strCache>
                <c:ptCount val="2"/>
                <c:pt idx="0">
                  <c:v>Rammed Earth</c:v>
                </c:pt>
                <c:pt idx="1">
                  <c:v>B4 Replacement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1.4488513403499549E-3"/>
                  <c:y val="3.978019972408659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91FC-4F57-9180-6962AF83C88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'B Stage'!$D$23:$J$23</c:f>
              <c:strCache>
                <c:ptCount val="7"/>
                <c:pt idx="0">
                  <c:v>Climate change- GWP total [kg CO2 eq.]</c:v>
                </c:pt>
                <c:pt idx="1">
                  <c:v>Ozone depletion ODP [kg CFC-11 eq.]</c:v>
                </c:pt>
                <c:pt idx="2">
                  <c:v>Acidification AP [Mole of H+ eq.]</c:v>
                </c:pt>
                <c:pt idx="3">
                  <c:v>Eutrophication Total EP [kg P eq.]</c:v>
                </c:pt>
                <c:pt idx="4">
                  <c:v>Photochemical ozone formation, human health POCP  [kg NMVOC eq.]</c:v>
                </c:pt>
                <c:pt idx="5">
                  <c:v>Resource use, fossil [MJ]</c:v>
                </c:pt>
                <c:pt idx="6">
                  <c:v>Water Use [m³ world equiv.]</c:v>
                </c:pt>
              </c:strCache>
            </c:strRef>
          </c:cat>
          <c:val>
            <c:numRef>
              <c:f>'B Stage'!$D$25:$J$25</c:f>
              <c:numCache>
                <c:formatCode>0.000</c:formatCode>
                <c:ptCount val="7"/>
                <c:pt idx="0">
                  <c:v>124.01113428596273</c:v>
                </c:pt>
                <c:pt idx="1">
                  <c:v>7.9481568439457377E-5</c:v>
                </c:pt>
                <c:pt idx="2">
                  <c:v>4.4000918480187456</c:v>
                </c:pt>
                <c:pt idx="3">
                  <c:v>12.35309142229432</c:v>
                </c:pt>
                <c:pt idx="4">
                  <c:v>3.7752770434147909</c:v>
                </c:pt>
                <c:pt idx="5">
                  <c:v>10644.846246231349</c:v>
                </c:pt>
                <c:pt idx="6">
                  <c:v>364.93983953139258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1FC-4F57-9180-6962AF83C886}"/>
            </c:ext>
          </c:extLst>
        </c:ser>
        <c:ser>
          <c:idx val="2"/>
          <c:order val="2"/>
          <c:tx>
            <c:strRef>
              <c:f>'B Stage'!$B$26:$C$26</c:f>
              <c:strCache>
                <c:ptCount val="2"/>
                <c:pt idx="0">
                  <c:v>Traditional</c:v>
                </c:pt>
                <c:pt idx="1">
                  <c:v>B4 Replacement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'B Stage'!$D$23:$J$23</c:f>
              <c:strCache>
                <c:ptCount val="7"/>
                <c:pt idx="0">
                  <c:v>Climate change- GWP total [kg CO2 eq.]</c:v>
                </c:pt>
                <c:pt idx="1">
                  <c:v>Ozone depletion ODP [kg CFC-11 eq.]</c:v>
                </c:pt>
                <c:pt idx="2">
                  <c:v>Acidification AP [Mole of H+ eq.]</c:v>
                </c:pt>
                <c:pt idx="3">
                  <c:v>Eutrophication Total EP [kg P eq.]</c:v>
                </c:pt>
                <c:pt idx="4">
                  <c:v>Photochemical ozone formation, human health POCP  [kg NMVOC eq.]</c:v>
                </c:pt>
                <c:pt idx="5">
                  <c:v>Resource use, fossil [MJ]</c:v>
                </c:pt>
                <c:pt idx="6">
                  <c:v>Water Use [m³ world equiv.]</c:v>
                </c:pt>
              </c:strCache>
            </c:strRef>
          </c:cat>
          <c:val>
            <c:numRef>
              <c:f>'B Stage'!$D$26:$J$26</c:f>
              <c:numCache>
                <c:formatCode>0.000</c:formatCode>
                <c:ptCount val="7"/>
                <c:pt idx="0">
                  <c:v>8699.6429585867954</c:v>
                </c:pt>
                <c:pt idx="1">
                  <c:v>0.15458237078081191</c:v>
                </c:pt>
                <c:pt idx="2">
                  <c:v>44.594513140953957</c:v>
                </c:pt>
                <c:pt idx="3">
                  <c:v>89.801506746448595</c:v>
                </c:pt>
                <c:pt idx="4">
                  <c:v>26.155719585611205</c:v>
                </c:pt>
                <c:pt idx="5">
                  <c:v>138119.02783240768</c:v>
                </c:pt>
                <c:pt idx="6">
                  <c:v>10526.549580182527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1FC-4F57-9180-6962AF83C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64314911"/>
        <c:axId val="1764315871"/>
      </c:barChart>
      <c:catAx>
        <c:axId val="17643149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764315871"/>
        <c:crosses val="autoZero"/>
        <c:auto val="1"/>
        <c:lblAlgn val="ctr"/>
        <c:lblOffset val="100"/>
        <c:noMultiLvlLbl val="0"/>
      </c:catAx>
      <c:valAx>
        <c:axId val="17643158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76431491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tr-T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r-TR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Environmental Impact Categories</a:t>
            </a:r>
            <a:endParaRPr lang="tr-TR"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tr-T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'B Stage'!$L$24</c:f>
              <c:strCache>
                <c:ptCount val="1"/>
                <c:pt idx="0">
                  <c:v>Adobe B4 Replacement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'B Stage'!$M$23:$S$23</c:f>
              <c:strCache>
                <c:ptCount val="7"/>
                <c:pt idx="0">
                  <c:v>Climate change- GWP total [kg CO2 eq.]</c:v>
                </c:pt>
                <c:pt idx="1">
                  <c:v>Ozone depletion ODP [kg CFC-11 eq.]</c:v>
                </c:pt>
                <c:pt idx="2">
                  <c:v>Acidification AP [Mole of H+ eq.]</c:v>
                </c:pt>
                <c:pt idx="3">
                  <c:v>Eutrophication Total EP [kg P eq.]</c:v>
                </c:pt>
                <c:pt idx="4">
                  <c:v>Photochemical ozone formation, human health POCP  [kg NMVOC eq.]</c:v>
                </c:pt>
                <c:pt idx="5">
                  <c:v>Resource use, fossil [MJ]</c:v>
                </c:pt>
                <c:pt idx="6">
                  <c:v>Water Use [m³ world equiv.]</c:v>
                </c:pt>
              </c:strCache>
            </c:strRef>
          </c:cat>
          <c:val>
            <c:numRef>
              <c:f>'B Stage'!$M$24:$S$24</c:f>
              <c:numCache>
                <c:formatCode>0.00%</c:formatCode>
                <c:ptCount val="7"/>
                <c:pt idx="0">
                  <c:v>1.3859608192487298E-2</c:v>
                </c:pt>
                <c:pt idx="1">
                  <c:v>5.1364148432205437E-4</c:v>
                </c:pt>
                <c:pt idx="2">
                  <c:v>8.2406907589564107E-2</c:v>
                </c:pt>
                <c:pt idx="3">
                  <c:v>0.10788001632391003</c:v>
                </c:pt>
                <c:pt idx="4">
                  <c:v>0.11200517387662361</c:v>
                </c:pt>
                <c:pt idx="5">
                  <c:v>6.6777063541677395E-2</c:v>
                </c:pt>
                <c:pt idx="6">
                  <c:v>3.2420568825736122E-2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7EE-45AE-B28F-DFD07AC0C4D8}"/>
            </c:ext>
          </c:extLst>
        </c:ser>
        <c:ser>
          <c:idx val="1"/>
          <c:order val="1"/>
          <c:tx>
            <c:strRef>
              <c:f>'B Stage'!$L$25</c:f>
              <c:strCache>
                <c:ptCount val="1"/>
                <c:pt idx="0">
                  <c:v>Rammed Earth B4 Replacement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'B Stage'!$M$23:$S$23</c:f>
              <c:strCache>
                <c:ptCount val="7"/>
                <c:pt idx="0">
                  <c:v>Climate change- GWP total [kg CO2 eq.]</c:v>
                </c:pt>
                <c:pt idx="1">
                  <c:v>Ozone depletion ODP [kg CFC-11 eq.]</c:v>
                </c:pt>
                <c:pt idx="2">
                  <c:v>Acidification AP [Mole of H+ eq.]</c:v>
                </c:pt>
                <c:pt idx="3">
                  <c:v>Eutrophication Total EP [kg P eq.]</c:v>
                </c:pt>
                <c:pt idx="4">
                  <c:v>Photochemical ozone formation, human health POCP  [kg NMVOC eq.]</c:v>
                </c:pt>
                <c:pt idx="5">
                  <c:v>Resource use, fossil [MJ]</c:v>
                </c:pt>
                <c:pt idx="6">
                  <c:v>Water Use [m³ world equiv.]</c:v>
                </c:pt>
              </c:strCache>
            </c:strRef>
          </c:cat>
          <c:val>
            <c:numRef>
              <c:f>'B Stage'!$M$25:$S$25</c:f>
              <c:numCache>
                <c:formatCode>0.00%</c:formatCode>
                <c:ptCount val="7"/>
                <c:pt idx="0">
                  <c:v>1.3859608192487298E-2</c:v>
                </c:pt>
                <c:pt idx="1">
                  <c:v>5.1364148432205437E-4</c:v>
                </c:pt>
                <c:pt idx="2">
                  <c:v>8.2406907589564107E-2</c:v>
                </c:pt>
                <c:pt idx="3">
                  <c:v>0.10788001632391003</c:v>
                </c:pt>
                <c:pt idx="4">
                  <c:v>0.11200517387662361</c:v>
                </c:pt>
                <c:pt idx="5">
                  <c:v>6.6777063541677395E-2</c:v>
                </c:pt>
                <c:pt idx="6">
                  <c:v>3.2420568825736122E-2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7EE-45AE-B28F-DFD07AC0C4D8}"/>
            </c:ext>
          </c:extLst>
        </c:ser>
        <c:ser>
          <c:idx val="2"/>
          <c:order val="2"/>
          <c:tx>
            <c:strRef>
              <c:f>'B Stage'!$L$26</c:f>
              <c:strCache>
                <c:ptCount val="1"/>
                <c:pt idx="0">
                  <c:v>Traditional B4 Replacement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'B Stage'!$M$23:$S$23</c:f>
              <c:strCache>
                <c:ptCount val="7"/>
                <c:pt idx="0">
                  <c:v>Climate change- GWP total [kg CO2 eq.]</c:v>
                </c:pt>
                <c:pt idx="1">
                  <c:v>Ozone depletion ODP [kg CFC-11 eq.]</c:v>
                </c:pt>
                <c:pt idx="2">
                  <c:v>Acidification AP [Mole of H+ eq.]</c:v>
                </c:pt>
                <c:pt idx="3">
                  <c:v>Eutrophication Total EP [kg P eq.]</c:v>
                </c:pt>
                <c:pt idx="4">
                  <c:v>Photochemical ozone formation, human health POCP  [kg NMVOC eq.]</c:v>
                </c:pt>
                <c:pt idx="5">
                  <c:v>Resource use, fossil [MJ]</c:v>
                </c:pt>
                <c:pt idx="6">
                  <c:v>Water Use [m³ world equiv.]</c:v>
                </c:pt>
              </c:strCache>
            </c:strRef>
          </c:cat>
          <c:val>
            <c:numRef>
              <c:f>'B Stage'!$M$26:$S$26</c:f>
              <c:numCache>
                <c:formatCode>0.00%</c:formatCode>
                <c:ptCount val="7"/>
                <c:pt idx="0">
                  <c:v>0.97228078361502546</c:v>
                </c:pt>
                <c:pt idx="1">
                  <c:v>0.99897271703135593</c:v>
                </c:pt>
                <c:pt idx="2">
                  <c:v>0.8351861848208717</c:v>
                </c:pt>
                <c:pt idx="3">
                  <c:v>0.78423996735217993</c:v>
                </c:pt>
                <c:pt idx="4">
                  <c:v>0.77598965224675276</c:v>
                </c:pt>
                <c:pt idx="5">
                  <c:v>0.86644587291664521</c:v>
                </c:pt>
                <c:pt idx="6">
                  <c:v>0.93515886234852774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7EE-45AE-B28F-DFD07AC0C4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88091071"/>
        <c:axId val="1588098271"/>
      </c:barChart>
      <c:catAx>
        <c:axId val="15880910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588098271"/>
        <c:crosses val="autoZero"/>
        <c:auto val="1"/>
        <c:lblAlgn val="ctr"/>
        <c:lblOffset val="100"/>
        <c:noMultiLvlLbl val="0"/>
      </c:catAx>
      <c:valAx>
        <c:axId val="15880982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58809107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tr-T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r-TR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Environmental Impact Categories</a:t>
            </a:r>
            <a:endParaRPr lang="tr-TR"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tr-T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'B Stage'!$B$65:$C$65</c:f>
              <c:strCache>
                <c:ptCount val="2"/>
                <c:pt idx="0">
                  <c:v>Adobe</c:v>
                </c:pt>
                <c:pt idx="1">
                  <c:v>B6-B7 Operational energy and water use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5"/>
              <c:layout>
                <c:manualLayout>
                  <c:x val="-1.6354530367169346E-2"/>
                  <c:y val="1.075615607843084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A4F-4609-8048-3D3DF8CC6F2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'B Stage'!$D$64:$J$64</c:f>
              <c:strCache>
                <c:ptCount val="7"/>
                <c:pt idx="0">
                  <c:v>Climate change- GWP total [kg CO2 eq.]</c:v>
                </c:pt>
                <c:pt idx="1">
                  <c:v>Ozone depletion ODP [kg CFC-11 eq.]</c:v>
                </c:pt>
                <c:pt idx="2">
                  <c:v>Acidification AP [Mole of H+ eq.]</c:v>
                </c:pt>
                <c:pt idx="3">
                  <c:v>Eutrophication Total EP [kg P eq.]</c:v>
                </c:pt>
                <c:pt idx="4">
                  <c:v>Photochemical ozone formation, human health POCP  [kg NMVOC eq.]</c:v>
                </c:pt>
                <c:pt idx="5">
                  <c:v>Resource use, fossil [MJ]</c:v>
                </c:pt>
                <c:pt idx="6">
                  <c:v>Water Use [m³ world equiv.]</c:v>
                </c:pt>
              </c:strCache>
            </c:strRef>
          </c:cat>
          <c:val>
            <c:numRef>
              <c:f>'B Stage'!$D$65:$J$65</c:f>
              <c:numCache>
                <c:formatCode>0.00</c:formatCode>
                <c:ptCount val="7"/>
                <c:pt idx="0">
                  <c:v>379202.96399999998</c:v>
                </c:pt>
                <c:pt idx="1">
                  <c:v>3.3913558079680002E-3</c:v>
                </c:pt>
                <c:pt idx="2">
                  <c:v>852.882024</c:v>
                </c:pt>
                <c:pt idx="3">
                  <c:v>2006.7483404</c:v>
                </c:pt>
                <c:pt idx="4">
                  <c:v>476.49841199999997</c:v>
                </c:pt>
                <c:pt idx="5">
                  <c:v>5576301.5999999996</c:v>
                </c:pt>
                <c:pt idx="6">
                  <c:v>21050.439600000012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A4F-4609-8048-3D3DF8CC6F24}"/>
            </c:ext>
          </c:extLst>
        </c:ser>
        <c:ser>
          <c:idx val="1"/>
          <c:order val="1"/>
          <c:tx>
            <c:strRef>
              <c:f>'B Stage'!$B$66:$C$66</c:f>
              <c:strCache>
                <c:ptCount val="2"/>
                <c:pt idx="0">
                  <c:v>Rammed Earth</c:v>
                </c:pt>
                <c:pt idx="1">
                  <c:v>B6-B7 Operational energy and water use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'B Stage'!$D$64:$J$64</c:f>
              <c:strCache>
                <c:ptCount val="7"/>
                <c:pt idx="0">
                  <c:v>Climate change- GWP total [kg CO2 eq.]</c:v>
                </c:pt>
                <c:pt idx="1">
                  <c:v>Ozone depletion ODP [kg CFC-11 eq.]</c:v>
                </c:pt>
                <c:pt idx="2">
                  <c:v>Acidification AP [Mole of H+ eq.]</c:v>
                </c:pt>
                <c:pt idx="3">
                  <c:v>Eutrophication Total EP [kg P eq.]</c:v>
                </c:pt>
                <c:pt idx="4">
                  <c:v>Photochemical ozone formation, human health POCP  [kg NMVOC eq.]</c:v>
                </c:pt>
                <c:pt idx="5">
                  <c:v>Resource use, fossil [MJ]</c:v>
                </c:pt>
                <c:pt idx="6">
                  <c:v>Water Use [m³ world equiv.]</c:v>
                </c:pt>
              </c:strCache>
            </c:strRef>
          </c:cat>
          <c:val>
            <c:numRef>
              <c:f>'B Stage'!$D$66:$J$66</c:f>
              <c:numCache>
                <c:formatCode>0.00</c:formatCode>
                <c:ptCount val="7"/>
                <c:pt idx="0">
                  <c:v>379202.96399999998</c:v>
                </c:pt>
                <c:pt idx="1">
                  <c:v>3.3913558079680002E-3</c:v>
                </c:pt>
                <c:pt idx="2">
                  <c:v>852.882024</c:v>
                </c:pt>
                <c:pt idx="3">
                  <c:v>2006.7483404</c:v>
                </c:pt>
                <c:pt idx="4">
                  <c:v>476.49841199999997</c:v>
                </c:pt>
                <c:pt idx="5">
                  <c:v>5576301.5999999996</c:v>
                </c:pt>
                <c:pt idx="6">
                  <c:v>21050.439600000012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A4F-4609-8048-3D3DF8CC6F24}"/>
            </c:ext>
          </c:extLst>
        </c:ser>
        <c:ser>
          <c:idx val="2"/>
          <c:order val="2"/>
          <c:tx>
            <c:strRef>
              <c:f>'B Stage'!$B$67:$C$67</c:f>
              <c:strCache>
                <c:ptCount val="2"/>
                <c:pt idx="0">
                  <c:v>Traditional</c:v>
                </c:pt>
                <c:pt idx="1">
                  <c:v>B6-B7 Operational energy and water use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'B Stage'!$D$64:$J$64</c:f>
              <c:strCache>
                <c:ptCount val="7"/>
                <c:pt idx="0">
                  <c:v>Climate change- GWP total [kg CO2 eq.]</c:v>
                </c:pt>
                <c:pt idx="1">
                  <c:v>Ozone depletion ODP [kg CFC-11 eq.]</c:v>
                </c:pt>
                <c:pt idx="2">
                  <c:v>Acidification AP [Mole of H+ eq.]</c:v>
                </c:pt>
                <c:pt idx="3">
                  <c:v>Eutrophication Total EP [kg P eq.]</c:v>
                </c:pt>
                <c:pt idx="4">
                  <c:v>Photochemical ozone formation, human health POCP  [kg NMVOC eq.]</c:v>
                </c:pt>
                <c:pt idx="5">
                  <c:v>Resource use, fossil [MJ]</c:v>
                </c:pt>
                <c:pt idx="6">
                  <c:v>Water Use [m³ world equiv.]</c:v>
                </c:pt>
              </c:strCache>
            </c:strRef>
          </c:cat>
          <c:val>
            <c:numRef>
              <c:f>'B Stage'!$D$67:$J$67</c:f>
              <c:numCache>
                <c:formatCode>0.00</c:formatCode>
                <c:ptCount val="7"/>
                <c:pt idx="0">
                  <c:v>422150.09399999998</c:v>
                </c:pt>
                <c:pt idx="1">
                  <c:v>3.3938903325797997E-3</c:v>
                </c:pt>
                <c:pt idx="2">
                  <c:v>952.06982400000004</c:v>
                </c:pt>
                <c:pt idx="3">
                  <c:v>2231.9010413999999</c:v>
                </c:pt>
                <c:pt idx="4">
                  <c:v>530.78794200000004</c:v>
                </c:pt>
                <c:pt idx="5">
                  <c:v>6209163.1998645468</c:v>
                </c:pt>
                <c:pt idx="6">
                  <c:v>21817.411200000002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A4F-4609-8048-3D3DF8CC6F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00788255"/>
        <c:axId val="1600800735"/>
      </c:barChart>
      <c:catAx>
        <c:axId val="16007882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600800735"/>
        <c:crosses val="autoZero"/>
        <c:auto val="1"/>
        <c:lblAlgn val="ctr"/>
        <c:lblOffset val="100"/>
        <c:noMultiLvlLbl val="0"/>
      </c:catAx>
      <c:valAx>
        <c:axId val="16008007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60078825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tr-T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r-TR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Environmental Impact Categories</a:t>
            </a:r>
            <a:endParaRPr lang="tr-TR"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tr-T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'B Stage'!$L$65</c:f>
              <c:strCache>
                <c:ptCount val="1"/>
                <c:pt idx="0">
                  <c:v>Adobe B6-B7 Operational energy and water use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'B Stage'!$M$64:$S$64</c:f>
              <c:strCache>
                <c:ptCount val="7"/>
                <c:pt idx="0">
                  <c:v>Climate change- GWP total [kg CO2 eq.]</c:v>
                </c:pt>
                <c:pt idx="1">
                  <c:v>Ozone depletion ODP [kg CFC-11 eq.]</c:v>
                </c:pt>
                <c:pt idx="2">
                  <c:v>Acidification AP [Mole of H+ eq.]</c:v>
                </c:pt>
                <c:pt idx="3">
                  <c:v>Eutrophication Total EP [kg P eq.]</c:v>
                </c:pt>
                <c:pt idx="4">
                  <c:v>Photochemical ozone formation, human health POCP  [kg NMVOC eq.]</c:v>
                </c:pt>
                <c:pt idx="5">
                  <c:v>Resource use, fossil [MJ]</c:v>
                </c:pt>
                <c:pt idx="6">
                  <c:v>Water Use [m³ world equiv.]</c:v>
                </c:pt>
              </c:strCache>
            </c:strRef>
          </c:cat>
          <c:val>
            <c:numRef>
              <c:f>'B Stage'!$M$65:$S$65</c:f>
              <c:numCache>
                <c:formatCode>0.00%</c:formatCode>
                <c:ptCount val="7"/>
                <c:pt idx="0">
                  <c:v>0.32120708965389533</c:v>
                </c:pt>
                <c:pt idx="1">
                  <c:v>0.33325031529435128</c:v>
                </c:pt>
                <c:pt idx="2">
                  <c:v>0.32089365440971396</c:v>
                </c:pt>
                <c:pt idx="3">
                  <c:v>0.32131634039362733</c:v>
                </c:pt>
                <c:pt idx="4">
                  <c:v>0.32113715069642385</c:v>
                </c:pt>
                <c:pt idx="5">
                  <c:v>0.32118284923148749</c:v>
                </c:pt>
                <c:pt idx="6">
                  <c:v>0.32933358305215255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375-4FA2-90ED-0F4533CAA749}"/>
            </c:ext>
          </c:extLst>
        </c:ser>
        <c:ser>
          <c:idx val="1"/>
          <c:order val="1"/>
          <c:tx>
            <c:strRef>
              <c:f>'B Stage'!$L$66</c:f>
              <c:strCache>
                <c:ptCount val="1"/>
                <c:pt idx="0">
                  <c:v>Rammed Earth B6-B7 Operational energy and water use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'B Stage'!$M$64:$S$64</c:f>
              <c:strCache>
                <c:ptCount val="7"/>
                <c:pt idx="0">
                  <c:v>Climate change- GWP total [kg CO2 eq.]</c:v>
                </c:pt>
                <c:pt idx="1">
                  <c:v>Ozone depletion ODP [kg CFC-11 eq.]</c:v>
                </c:pt>
                <c:pt idx="2">
                  <c:v>Acidification AP [Mole of H+ eq.]</c:v>
                </c:pt>
                <c:pt idx="3">
                  <c:v>Eutrophication Total EP [kg P eq.]</c:v>
                </c:pt>
                <c:pt idx="4">
                  <c:v>Photochemical ozone formation, human health POCP  [kg NMVOC eq.]</c:v>
                </c:pt>
                <c:pt idx="5">
                  <c:v>Resource use, fossil [MJ]</c:v>
                </c:pt>
                <c:pt idx="6">
                  <c:v>Water Use [m³ world equiv.]</c:v>
                </c:pt>
              </c:strCache>
            </c:strRef>
          </c:cat>
          <c:val>
            <c:numRef>
              <c:f>'B Stage'!$M$66:$S$66</c:f>
              <c:numCache>
                <c:formatCode>0.00%</c:formatCode>
                <c:ptCount val="7"/>
                <c:pt idx="0">
                  <c:v>0.32120708965389533</c:v>
                </c:pt>
                <c:pt idx="1">
                  <c:v>0.33325031529435128</c:v>
                </c:pt>
                <c:pt idx="2">
                  <c:v>0.32089365440971396</c:v>
                </c:pt>
                <c:pt idx="3">
                  <c:v>0.32131634039362733</c:v>
                </c:pt>
                <c:pt idx="4">
                  <c:v>0.32113715069642385</c:v>
                </c:pt>
                <c:pt idx="5">
                  <c:v>0.32118284923148749</c:v>
                </c:pt>
                <c:pt idx="6">
                  <c:v>0.32933358305215255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375-4FA2-90ED-0F4533CAA749}"/>
            </c:ext>
          </c:extLst>
        </c:ser>
        <c:ser>
          <c:idx val="2"/>
          <c:order val="2"/>
          <c:tx>
            <c:strRef>
              <c:f>'B Stage'!$L$67</c:f>
              <c:strCache>
                <c:ptCount val="1"/>
                <c:pt idx="0">
                  <c:v>Traditional B6-B7 Operational energy and water use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'B Stage'!$M$64:$S$64</c:f>
              <c:strCache>
                <c:ptCount val="7"/>
                <c:pt idx="0">
                  <c:v>Climate change- GWP total [kg CO2 eq.]</c:v>
                </c:pt>
                <c:pt idx="1">
                  <c:v>Ozone depletion ODP [kg CFC-11 eq.]</c:v>
                </c:pt>
                <c:pt idx="2">
                  <c:v>Acidification AP [Mole of H+ eq.]</c:v>
                </c:pt>
                <c:pt idx="3">
                  <c:v>Eutrophication Total EP [kg P eq.]</c:v>
                </c:pt>
                <c:pt idx="4">
                  <c:v>Photochemical ozone formation, human health POCP  [kg NMVOC eq.]</c:v>
                </c:pt>
                <c:pt idx="5">
                  <c:v>Resource use, fossil [MJ]</c:v>
                </c:pt>
                <c:pt idx="6">
                  <c:v>Water Use [m³ world equiv.]</c:v>
                </c:pt>
              </c:strCache>
            </c:strRef>
          </c:cat>
          <c:val>
            <c:numRef>
              <c:f>'B Stage'!$M$67:$S$67</c:f>
              <c:numCache>
                <c:formatCode>0.00%</c:formatCode>
                <c:ptCount val="7"/>
                <c:pt idx="0">
                  <c:v>0.3575858206922094</c:v>
                </c:pt>
                <c:pt idx="1">
                  <c:v>0.33349936941129737</c:v>
                </c:pt>
                <c:pt idx="2">
                  <c:v>0.35821269118057203</c:v>
                </c:pt>
                <c:pt idx="3">
                  <c:v>0.35736731921274534</c:v>
                </c:pt>
                <c:pt idx="4">
                  <c:v>0.35772569860715231</c:v>
                </c:pt>
                <c:pt idx="5">
                  <c:v>0.35763430153702502</c:v>
                </c:pt>
                <c:pt idx="6">
                  <c:v>0.34133283389569496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375-4FA2-90ED-0F4533CAA7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00813215"/>
        <c:axId val="1600794975"/>
      </c:barChart>
      <c:catAx>
        <c:axId val="16008132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600794975"/>
        <c:crosses val="autoZero"/>
        <c:auto val="1"/>
        <c:lblAlgn val="ctr"/>
        <c:lblOffset val="100"/>
        <c:noMultiLvlLbl val="0"/>
      </c:catAx>
      <c:valAx>
        <c:axId val="16007949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60081321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tr-T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r-TR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Environmental Impact Categories</a:t>
            </a:r>
            <a:endParaRPr lang="tr-TR"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tr-T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 Stage'!$B$23:$C$23</c:f>
              <c:strCache>
                <c:ptCount val="2"/>
                <c:pt idx="0">
                  <c:v>Adobe</c:v>
                </c:pt>
                <c:pt idx="1">
                  <c:v>C1 Demolition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 Stage'!$D$22:$J$22</c:f>
              <c:strCache>
                <c:ptCount val="7"/>
                <c:pt idx="0">
                  <c:v>Climate change- GWP total [kg CO2 eq.]</c:v>
                </c:pt>
                <c:pt idx="1">
                  <c:v>Ozone depletion ODP [kg CFC-11 eq.]</c:v>
                </c:pt>
                <c:pt idx="2">
                  <c:v>Acidification AP [Mole of H+ eq.]</c:v>
                </c:pt>
                <c:pt idx="3">
                  <c:v>Eutrophication Total EP [kg P eq.]</c:v>
                </c:pt>
                <c:pt idx="4">
                  <c:v>Photochemical ozone formation, human health POCP  [kg NMVOC eq.]</c:v>
                </c:pt>
                <c:pt idx="5">
                  <c:v>Resource use, fossil [MJ]</c:v>
                </c:pt>
                <c:pt idx="6">
                  <c:v>Water Use [m³ world equiv.]</c:v>
                </c:pt>
              </c:strCache>
            </c:strRef>
          </c:cat>
          <c:val>
            <c:numRef>
              <c:f>'C Stage'!$D$23:$J$23</c:f>
              <c:numCache>
                <c:formatCode>0.000</c:formatCode>
                <c:ptCount val="7"/>
                <c:pt idx="0">
                  <c:v>60</c:v>
                </c:pt>
                <c:pt idx="1">
                  <c:v>1.2809999999999999E-5</c:v>
                </c:pt>
                <c:pt idx="2">
                  <c:v>0.30000000000000004</c:v>
                </c:pt>
                <c:pt idx="3">
                  <c:v>1.3998329999999999</c:v>
                </c:pt>
                <c:pt idx="4">
                  <c:v>0.36</c:v>
                </c:pt>
                <c:pt idx="5">
                  <c:v>813</c:v>
                </c:pt>
                <c:pt idx="6">
                  <c:v>1.806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F01-4BDD-83C1-5098BC884AD0}"/>
            </c:ext>
          </c:extLst>
        </c:ser>
        <c:ser>
          <c:idx val="1"/>
          <c:order val="1"/>
          <c:tx>
            <c:strRef>
              <c:f>'C Stage'!$B$24:$C$24</c:f>
              <c:strCache>
                <c:ptCount val="2"/>
                <c:pt idx="0">
                  <c:v>Rammed Earth</c:v>
                </c:pt>
                <c:pt idx="1">
                  <c:v>C1 Demolition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 Stage'!$D$22:$J$22</c:f>
              <c:strCache>
                <c:ptCount val="7"/>
                <c:pt idx="0">
                  <c:v>Climate change- GWP total [kg CO2 eq.]</c:v>
                </c:pt>
                <c:pt idx="1">
                  <c:v>Ozone depletion ODP [kg CFC-11 eq.]</c:v>
                </c:pt>
                <c:pt idx="2">
                  <c:v>Acidification AP [Mole of H+ eq.]</c:v>
                </c:pt>
                <c:pt idx="3">
                  <c:v>Eutrophication Total EP [kg P eq.]</c:v>
                </c:pt>
                <c:pt idx="4">
                  <c:v>Photochemical ozone formation, human health POCP  [kg NMVOC eq.]</c:v>
                </c:pt>
                <c:pt idx="5">
                  <c:v>Resource use, fossil [MJ]</c:v>
                </c:pt>
                <c:pt idx="6">
                  <c:v>Water Use [m³ world equiv.]</c:v>
                </c:pt>
              </c:strCache>
            </c:strRef>
          </c:cat>
          <c:val>
            <c:numRef>
              <c:f>'C Stage'!$D$24:$J$24</c:f>
              <c:numCache>
                <c:formatCode>0.000</c:formatCode>
                <c:ptCount val="7"/>
                <c:pt idx="0">
                  <c:v>60</c:v>
                </c:pt>
                <c:pt idx="1">
                  <c:v>1.2809999999999999E-5</c:v>
                </c:pt>
                <c:pt idx="2">
                  <c:v>0.30000000000000004</c:v>
                </c:pt>
                <c:pt idx="3">
                  <c:v>1.3998329999999999</c:v>
                </c:pt>
                <c:pt idx="4">
                  <c:v>0.36</c:v>
                </c:pt>
                <c:pt idx="5">
                  <c:v>813</c:v>
                </c:pt>
                <c:pt idx="6">
                  <c:v>1.806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F01-4BDD-83C1-5098BC884AD0}"/>
            </c:ext>
          </c:extLst>
        </c:ser>
        <c:ser>
          <c:idx val="2"/>
          <c:order val="2"/>
          <c:tx>
            <c:strRef>
              <c:f>'C Stage'!$B$25:$C$25</c:f>
              <c:strCache>
                <c:ptCount val="2"/>
                <c:pt idx="0">
                  <c:v>Traditional</c:v>
                </c:pt>
                <c:pt idx="1">
                  <c:v>C1 Demolition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 Stage'!$D$22:$J$22</c:f>
              <c:strCache>
                <c:ptCount val="7"/>
                <c:pt idx="0">
                  <c:v>Climate change- GWP total [kg CO2 eq.]</c:v>
                </c:pt>
                <c:pt idx="1">
                  <c:v>Ozone depletion ODP [kg CFC-11 eq.]</c:v>
                </c:pt>
                <c:pt idx="2">
                  <c:v>Acidification AP [Mole of H+ eq.]</c:v>
                </c:pt>
                <c:pt idx="3">
                  <c:v>Eutrophication Total EP [kg P eq.]</c:v>
                </c:pt>
                <c:pt idx="4">
                  <c:v>Photochemical ozone formation, human health POCP  [kg NMVOC eq.]</c:v>
                </c:pt>
                <c:pt idx="5">
                  <c:v>Resource use, fossil [MJ]</c:v>
                </c:pt>
                <c:pt idx="6">
                  <c:v>Water Use [m³ world equiv.]</c:v>
                </c:pt>
              </c:strCache>
            </c:strRef>
          </c:cat>
          <c:val>
            <c:numRef>
              <c:f>'C Stage'!$D$25:$J$25</c:f>
              <c:numCache>
                <c:formatCode>0.000</c:formatCode>
                <c:ptCount val="7"/>
                <c:pt idx="0">
                  <c:v>65.8</c:v>
                </c:pt>
                <c:pt idx="1">
                  <c:v>1.4048299999999999E-5</c:v>
                </c:pt>
                <c:pt idx="2">
                  <c:v>0.32900000000000001</c:v>
                </c:pt>
                <c:pt idx="3">
                  <c:v>1.53515019</c:v>
                </c:pt>
                <c:pt idx="4">
                  <c:v>0.39479999999999998</c:v>
                </c:pt>
                <c:pt idx="5">
                  <c:v>891.59010001600006</c:v>
                </c:pt>
                <c:pt idx="6">
                  <c:v>1.98058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F01-4BDD-83C1-5098BC884A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56810687"/>
        <c:axId val="1556812607"/>
        <c:extLst>
          <c:ext xmlns:c15="http://schemas.microsoft.com/office/drawing/2012/chart" uri="{02D57815-91ED-43cb-92C2-25804820EDAC}">
            <c15:filteredBarSeries>
              <c15:ser>
                <c:idx val="3"/>
                <c:order val="3"/>
                <c:tx>
                  <c:strRef>
                    <c:extLst>
                      <c:ext uri="{02D57815-91ED-43cb-92C2-25804820EDAC}">
                        <c15:formulaRef>
                          <c15:sqref>'C Stage'!$B$26:$C$26</c15:sqref>
                        </c15:formulaRef>
                      </c:ext>
                    </c:extLst>
                    <c:strCache>
                      <c:ptCount val="2"/>
                      <c:pt idx="0">
                        <c:v>Traditional</c:v>
                      </c:pt>
                      <c:pt idx="1">
                        <c:v>Overall</c:v>
                      </c:pt>
                    </c:strCache>
                  </c:strRef>
                </c:tx>
                <c:spPr>
                  <a:solidFill>
                    <a:schemeClr val="accent4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'C Stage'!$D$22:$J$22</c15:sqref>
                        </c15:formulaRef>
                      </c:ext>
                    </c:extLst>
                    <c:strCache>
                      <c:ptCount val="7"/>
                      <c:pt idx="0">
                        <c:v>Climate change- GWP total [kg CO2 eq.]</c:v>
                      </c:pt>
                      <c:pt idx="1">
                        <c:v>Ozone depletion ODP [kg CFC-11 eq.]</c:v>
                      </c:pt>
                      <c:pt idx="2">
                        <c:v>Acidification AP [Mole of H+ eq.]</c:v>
                      </c:pt>
                      <c:pt idx="3">
                        <c:v>Eutrophication Total EP [kg P eq.]</c:v>
                      </c:pt>
                      <c:pt idx="4">
                        <c:v>Photochemical ozone formation, human health POCP  [kg NMVOC eq.]</c:v>
                      </c:pt>
                      <c:pt idx="5">
                        <c:v>Resource use, fossil [MJ]</c:v>
                      </c:pt>
                      <c:pt idx="6">
                        <c:v>Water Use [m³ world equiv.]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'C Stage'!$D$26:$J$26</c15:sqref>
                        </c15:formulaRef>
                      </c:ext>
                    </c:extLst>
                    <c:numCache>
                      <c:formatCode>0.000</c:formatCode>
                      <c:ptCount val="7"/>
                      <c:pt idx="0">
                        <c:v>185.8</c:v>
                      </c:pt>
                      <c:pt idx="1">
                        <c:v>3.9668299999999994E-5</c:v>
                      </c:pt>
                      <c:pt idx="2">
                        <c:v>0.92900000000000005</c:v>
                      </c:pt>
                      <c:pt idx="3">
                        <c:v>4.3348161899999997</c:v>
                      </c:pt>
                      <c:pt idx="4">
                        <c:v>1.1148</c:v>
                      </c:pt>
                      <c:pt idx="5">
                        <c:v>2517.5901000160002</c:v>
                      </c:pt>
                      <c:pt idx="6">
                        <c:v>5.5925799999999999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3-3F01-4BDD-83C1-5098BC884AD0}"/>
                  </c:ext>
                </c:extLst>
              </c15:ser>
            </c15:filteredBarSeries>
          </c:ext>
        </c:extLst>
      </c:barChart>
      <c:catAx>
        <c:axId val="15568106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556812607"/>
        <c:crosses val="autoZero"/>
        <c:auto val="1"/>
        <c:lblAlgn val="ctr"/>
        <c:lblOffset val="100"/>
        <c:noMultiLvlLbl val="0"/>
      </c:catAx>
      <c:valAx>
        <c:axId val="15568126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5568106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tr-T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r-TR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Environmental Impact Categories</a:t>
            </a:r>
            <a:endParaRPr lang="tr-TR"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tr-T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 Stage'!$L$23</c:f>
              <c:strCache>
                <c:ptCount val="1"/>
                <c:pt idx="0">
                  <c:v>Adobe C1 Demolition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 Stage'!$M$22:$S$22</c:f>
              <c:strCache>
                <c:ptCount val="7"/>
                <c:pt idx="0">
                  <c:v>Climate change- GWP total [kg CO2 eq.]</c:v>
                </c:pt>
                <c:pt idx="1">
                  <c:v>Ozone depletion ODP [kg CFC-11 eq.]</c:v>
                </c:pt>
                <c:pt idx="2">
                  <c:v>Acidification AP [Mole of H+ eq.]</c:v>
                </c:pt>
                <c:pt idx="3">
                  <c:v>Eutrophication Total EP [kg P eq.]</c:v>
                </c:pt>
                <c:pt idx="4">
                  <c:v>Photochemical ozone formation, human health POCP  [kg NMVOC eq.]</c:v>
                </c:pt>
                <c:pt idx="5">
                  <c:v>Resource use, fossil [MJ]</c:v>
                </c:pt>
                <c:pt idx="6">
                  <c:v>Water Use [m³ world equiv.]</c:v>
                </c:pt>
              </c:strCache>
            </c:strRef>
          </c:cat>
          <c:val>
            <c:numRef>
              <c:f>'C Stage'!$M$23:$S$23</c:f>
              <c:numCache>
                <c:formatCode>0.00%</c:formatCode>
                <c:ptCount val="7"/>
                <c:pt idx="0">
                  <c:v>0.3229278794402583</c:v>
                </c:pt>
                <c:pt idx="1">
                  <c:v>0.32292787944025836</c:v>
                </c:pt>
                <c:pt idx="2">
                  <c:v>0.32292787944025836</c:v>
                </c:pt>
                <c:pt idx="3">
                  <c:v>0.32292787944025836</c:v>
                </c:pt>
                <c:pt idx="4">
                  <c:v>0.3229278794402583</c:v>
                </c:pt>
                <c:pt idx="5">
                  <c:v>0.32292786661134115</c:v>
                </c:pt>
                <c:pt idx="6">
                  <c:v>0.32292787944025836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428-434B-A3AC-8ECA5E15F9FC}"/>
            </c:ext>
          </c:extLst>
        </c:ser>
        <c:ser>
          <c:idx val="1"/>
          <c:order val="1"/>
          <c:tx>
            <c:strRef>
              <c:f>'C Stage'!$L$24</c:f>
              <c:strCache>
                <c:ptCount val="1"/>
                <c:pt idx="0">
                  <c:v>Rammed Earth C1 Demolition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 Stage'!$M$22:$S$22</c:f>
              <c:strCache>
                <c:ptCount val="7"/>
                <c:pt idx="0">
                  <c:v>Climate change- GWP total [kg CO2 eq.]</c:v>
                </c:pt>
                <c:pt idx="1">
                  <c:v>Ozone depletion ODP [kg CFC-11 eq.]</c:v>
                </c:pt>
                <c:pt idx="2">
                  <c:v>Acidification AP [Mole of H+ eq.]</c:v>
                </c:pt>
                <c:pt idx="3">
                  <c:v>Eutrophication Total EP [kg P eq.]</c:v>
                </c:pt>
                <c:pt idx="4">
                  <c:v>Photochemical ozone formation, human health POCP  [kg NMVOC eq.]</c:v>
                </c:pt>
                <c:pt idx="5">
                  <c:v>Resource use, fossil [MJ]</c:v>
                </c:pt>
                <c:pt idx="6">
                  <c:v>Water Use [m³ world equiv.]</c:v>
                </c:pt>
              </c:strCache>
            </c:strRef>
          </c:cat>
          <c:val>
            <c:numRef>
              <c:f>'C Stage'!$M$24:$S$24</c:f>
              <c:numCache>
                <c:formatCode>0.00%</c:formatCode>
                <c:ptCount val="7"/>
                <c:pt idx="0">
                  <c:v>0.3229278794402583</c:v>
                </c:pt>
                <c:pt idx="1">
                  <c:v>0.32292787944025836</c:v>
                </c:pt>
                <c:pt idx="2">
                  <c:v>0.32292787944025836</c:v>
                </c:pt>
                <c:pt idx="3">
                  <c:v>0.32292787944025836</c:v>
                </c:pt>
                <c:pt idx="4">
                  <c:v>0.3229278794402583</c:v>
                </c:pt>
                <c:pt idx="5">
                  <c:v>0.32292786661134115</c:v>
                </c:pt>
                <c:pt idx="6">
                  <c:v>0.32292787944025836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428-434B-A3AC-8ECA5E15F9FC}"/>
            </c:ext>
          </c:extLst>
        </c:ser>
        <c:ser>
          <c:idx val="2"/>
          <c:order val="2"/>
          <c:tx>
            <c:strRef>
              <c:f>'C Stage'!$L$25</c:f>
              <c:strCache>
                <c:ptCount val="1"/>
                <c:pt idx="0">
                  <c:v>Traditional C1 Demolition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 Stage'!$M$22:$S$22</c:f>
              <c:strCache>
                <c:ptCount val="7"/>
                <c:pt idx="0">
                  <c:v>Climate change- GWP total [kg CO2 eq.]</c:v>
                </c:pt>
                <c:pt idx="1">
                  <c:v>Ozone depletion ODP [kg CFC-11 eq.]</c:v>
                </c:pt>
                <c:pt idx="2">
                  <c:v>Acidification AP [Mole of H+ eq.]</c:v>
                </c:pt>
                <c:pt idx="3">
                  <c:v>Eutrophication Total EP [kg P eq.]</c:v>
                </c:pt>
                <c:pt idx="4">
                  <c:v>Photochemical ozone formation, human health POCP  [kg NMVOC eq.]</c:v>
                </c:pt>
                <c:pt idx="5">
                  <c:v>Resource use, fossil [MJ]</c:v>
                </c:pt>
                <c:pt idx="6">
                  <c:v>Water Use [m³ world equiv.]</c:v>
                </c:pt>
              </c:strCache>
            </c:strRef>
          </c:cat>
          <c:val>
            <c:numRef>
              <c:f>'C Stage'!$M$25:$S$25</c:f>
              <c:numCache>
                <c:formatCode>0.00%</c:formatCode>
                <c:ptCount val="7"/>
                <c:pt idx="0">
                  <c:v>0.35414424111948328</c:v>
                </c:pt>
                <c:pt idx="1">
                  <c:v>0.35414424111948334</c:v>
                </c:pt>
                <c:pt idx="2">
                  <c:v>0.35414424111948334</c:v>
                </c:pt>
                <c:pt idx="3">
                  <c:v>0.35414424111948334</c:v>
                </c:pt>
                <c:pt idx="4">
                  <c:v>0.35414424111948328</c:v>
                </c:pt>
                <c:pt idx="5">
                  <c:v>0.35414426677731758</c:v>
                </c:pt>
                <c:pt idx="6">
                  <c:v>0.35414424111948334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428-434B-A3AC-8ECA5E15F9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88071391"/>
        <c:axId val="1588071871"/>
      </c:barChart>
      <c:catAx>
        <c:axId val="15880713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588071871"/>
        <c:crosses val="autoZero"/>
        <c:auto val="1"/>
        <c:lblAlgn val="ctr"/>
        <c:lblOffset val="100"/>
        <c:noMultiLvlLbl val="0"/>
      </c:catAx>
      <c:valAx>
        <c:axId val="15880718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5880713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tr-T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r-TR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Environmental Impact Categories</a:t>
            </a:r>
            <a:endParaRPr lang="tr-TR"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tr-T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 Stage'!$B$53:$C$53</c:f>
              <c:strCache>
                <c:ptCount val="2"/>
                <c:pt idx="0">
                  <c:v>Adobe</c:v>
                </c:pt>
                <c:pt idx="1">
                  <c:v>C2 Transport to waste processing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 Stage'!$D$52:$J$52</c:f>
              <c:strCache>
                <c:ptCount val="7"/>
                <c:pt idx="0">
                  <c:v>Climate change- GWP total [kg CO2 eq.]</c:v>
                </c:pt>
                <c:pt idx="1">
                  <c:v>Ozone depletion ODP [kg CFC-11 eq.]</c:v>
                </c:pt>
                <c:pt idx="2">
                  <c:v>Acidification AP [Mole of H+ eq.]</c:v>
                </c:pt>
                <c:pt idx="3">
                  <c:v>Eutrophication Total EP [kg P eq.]</c:v>
                </c:pt>
                <c:pt idx="4">
                  <c:v>Photochemical ozone formation, human health POCP  [kg NMVOC eq.]</c:v>
                </c:pt>
                <c:pt idx="5">
                  <c:v>Resource use, fossil [MJ]</c:v>
                </c:pt>
                <c:pt idx="6">
                  <c:v>Water Use [m³ world equiv.]</c:v>
                </c:pt>
              </c:strCache>
            </c:strRef>
          </c:cat>
          <c:val>
            <c:numRef>
              <c:f>'C Stage'!$D$53:$J$53</c:f>
              <c:numCache>
                <c:formatCode>0.0000</c:formatCode>
                <c:ptCount val="7"/>
                <c:pt idx="0">
                  <c:v>383.13083479699998</c:v>
                </c:pt>
                <c:pt idx="1">
                  <c:v>8.7438448186800022E-5</c:v>
                </c:pt>
                <c:pt idx="2">
                  <c:v>1.1023825860110004</c:v>
                </c:pt>
                <c:pt idx="3">
                  <c:v>2.6974291166443995</c:v>
                </c:pt>
                <c:pt idx="4">
                  <c:v>0.93549737576200032</c:v>
                </c:pt>
                <c:pt idx="5">
                  <c:v>5829.229879120001</c:v>
                </c:pt>
                <c:pt idx="6">
                  <c:v>26.560603884699997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737-4631-ACE3-233C1D519708}"/>
            </c:ext>
          </c:extLst>
        </c:ser>
        <c:ser>
          <c:idx val="1"/>
          <c:order val="1"/>
          <c:tx>
            <c:strRef>
              <c:f>'C Stage'!$B$54:$C$54</c:f>
              <c:strCache>
                <c:ptCount val="2"/>
                <c:pt idx="0">
                  <c:v>Rammed Earth</c:v>
                </c:pt>
                <c:pt idx="1">
                  <c:v>C2 Transport to waste processing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 Stage'!$D$52:$J$52</c:f>
              <c:strCache>
                <c:ptCount val="7"/>
                <c:pt idx="0">
                  <c:v>Climate change- GWP total [kg CO2 eq.]</c:v>
                </c:pt>
                <c:pt idx="1">
                  <c:v>Ozone depletion ODP [kg CFC-11 eq.]</c:v>
                </c:pt>
                <c:pt idx="2">
                  <c:v>Acidification AP [Mole of H+ eq.]</c:v>
                </c:pt>
                <c:pt idx="3">
                  <c:v>Eutrophication Total EP [kg P eq.]</c:v>
                </c:pt>
                <c:pt idx="4">
                  <c:v>Photochemical ozone formation, human health POCP  [kg NMVOC eq.]</c:v>
                </c:pt>
                <c:pt idx="5">
                  <c:v>Resource use, fossil [MJ]</c:v>
                </c:pt>
                <c:pt idx="6">
                  <c:v>Water Use [m³ world equiv.]</c:v>
                </c:pt>
              </c:strCache>
            </c:strRef>
          </c:cat>
          <c:val>
            <c:numRef>
              <c:f>'C Stage'!$D$54:$J$54</c:f>
              <c:numCache>
                <c:formatCode>0.0000</c:formatCode>
                <c:ptCount val="7"/>
                <c:pt idx="0">
                  <c:v>280.14642627158253</c:v>
                </c:pt>
                <c:pt idx="1">
                  <c:v>6.3935258020262982E-5</c:v>
                </c:pt>
                <c:pt idx="2">
                  <c:v>0.80606548418019741</c:v>
                </c:pt>
                <c:pt idx="3">
                  <c:v>1.9723683361304787</c:v>
                </c:pt>
                <c:pt idx="4">
                  <c:v>0.68403851322754539</c:v>
                </c:pt>
                <c:pt idx="5">
                  <c:v>4262.3505346841985</c:v>
                </c:pt>
                <c:pt idx="6">
                  <c:v>19.42119396852075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737-4631-ACE3-233C1D519708}"/>
            </c:ext>
          </c:extLst>
        </c:ser>
        <c:ser>
          <c:idx val="2"/>
          <c:order val="2"/>
          <c:tx>
            <c:strRef>
              <c:f>'C Stage'!$B$55:$C$55</c:f>
              <c:strCache>
                <c:ptCount val="2"/>
                <c:pt idx="0">
                  <c:v>Traditional</c:v>
                </c:pt>
                <c:pt idx="1">
                  <c:v>C2 Transport to waste processing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 Stage'!$D$52:$J$52</c:f>
              <c:strCache>
                <c:ptCount val="7"/>
                <c:pt idx="0">
                  <c:v>Climate change- GWP total [kg CO2 eq.]</c:v>
                </c:pt>
                <c:pt idx="1">
                  <c:v>Ozone depletion ODP [kg CFC-11 eq.]</c:v>
                </c:pt>
                <c:pt idx="2">
                  <c:v>Acidification AP [Mole of H+ eq.]</c:v>
                </c:pt>
                <c:pt idx="3">
                  <c:v>Eutrophication Total EP [kg P eq.]</c:v>
                </c:pt>
                <c:pt idx="4">
                  <c:v>Photochemical ozone formation, human health POCP  [kg NMVOC eq.]</c:v>
                </c:pt>
                <c:pt idx="5">
                  <c:v>Resource use, fossil [MJ]</c:v>
                </c:pt>
                <c:pt idx="6">
                  <c:v>Water Use [m³ world equiv.]</c:v>
                </c:pt>
              </c:strCache>
            </c:strRef>
          </c:cat>
          <c:val>
            <c:numRef>
              <c:f>'C Stage'!$D$55:$J$55</c:f>
              <c:numCache>
                <c:formatCode>0.0000</c:formatCode>
                <c:ptCount val="7"/>
                <c:pt idx="0">
                  <c:v>474.92080647088807</c:v>
                </c:pt>
                <c:pt idx="1">
                  <c:v>1.0838683436022719E-4</c:v>
                </c:pt>
                <c:pt idx="2">
                  <c:v>1.3664899278211442</c:v>
                </c:pt>
                <c:pt idx="3">
                  <c:v>3.3436755675214163</c:v>
                </c:pt>
                <c:pt idx="4">
                  <c:v>1.1596225826712481</c:v>
                </c:pt>
                <c:pt idx="5">
                  <c:v>7225.8020977953338</c:v>
                </c:pt>
                <c:pt idx="6">
                  <c:v>32.923957749208803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737-4631-ACE3-233C1D5197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44518143"/>
        <c:axId val="1944521983"/>
      </c:barChart>
      <c:catAx>
        <c:axId val="19445181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944521983"/>
        <c:crosses val="autoZero"/>
        <c:auto val="1"/>
        <c:lblAlgn val="ctr"/>
        <c:lblOffset val="100"/>
        <c:noMultiLvlLbl val="0"/>
      </c:catAx>
      <c:valAx>
        <c:axId val="19445219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94451814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tr-T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r-TR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Environmental Impact Categories</a:t>
            </a:r>
            <a:endParaRPr lang="tr-TR"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tr-T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 Stage'!$L$53</c:f>
              <c:strCache>
                <c:ptCount val="1"/>
                <c:pt idx="0">
                  <c:v>Adobe C2 Transport to waste processing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 Stage'!$M$52:$S$52</c:f>
              <c:strCache>
                <c:ptCount val="7"/>
                <c:pt idx="0">
                  <c:v>Climate change- GWP total [kg CO2 eq.]</c:v>
                </c:pt>
                <c:pt idx="1">
                  <c:v>Ozone depletion ODP [kg CFC-11 eq.]</c:v>
                </c:pt>
                <c:pt idx="2">
                  <c:v>Acidification AP [Mole of H+ eq.]</c:v>
                </c:pt>
                <c:pt idx="3">
                  <c:v>Eutrophication Total EP [kg P eq.]</c:v>
                </c:pt>
                <c:pt idx="4">
                  <c:v>Photochemical ozone formation, human health POCP  [kg NMVOC eq.]</c:v>
                </c:pt>
                <c:pt idx="5">
                  <c:v>Resource use, fossil [MJ]</c:v>
                </c:pt>
                <c:pt idx="6">
                  <c:v>Water Use [m³ world equiv.]</c:v>
                </c:pt>
              </c:strCache>
            </c:strRef>
          </c:cat>
          <c:val>
            <c:numRef>
              <c:f>'C Stage'!$M$53:$S$53</c:f>
              <c:numCache>
                <c:formatCode>0.00%</c:formatCode>
                <c:ptCount val="7"/>
                <c:pt idx="0">
                  <c:v>0.33661174247575654</c:v>
                </c:pt>
                <c:pt idx="1">
                  <c:v>0.33661174247575665</c:v>
                </c:pt>
                <c:pt idx="2">
                  <c:v>0.33661174247575665</c:v>
                </c:pt>
                <c:pt idx="3">
                  <c:v>0.33661174247575659</c:v>
                </c:pt>
                <c:pt idx="4">
                  <c:v>0.33661174247575659</c:v>
                </c:pt>
                <c:pt idx="5">
                  <c:v>0.33661148705443589</c:v>
                </c:pt>
                <c:pt idx="6">
                  <c:v>0.33661174247575648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48-4677-9F69-9E3612346CF3}"/>
            </c:ext>
          </c:extLst>
        </c:ser>
        <c:ser>
          <c:idx val="1"/>
          <c:order val="1"/>
          <c:tx>
            <c:strRef>
              <c:f>'C Stage'!$L$54</c:f>
              <c:strCache>
                <c:ptCount val="1"/>
                <c:pt idx="0">
                  <c:v>Rammed Earth C2 Transport to waste processing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 Stage'!$M$52:$S$52</c:f>
              <c:strCache>
                <c:ptCount val="7"/>
                <c:pt idx="0">
                  <c:v>Climate change- GWP total [kg CO2 eq.]</c:v>
                </c:pt>
                <c:pt idx="1">
                  <c:v>Ozone depletion ODP [kg CFC-11 eq.]</c:v>
                </c:pt>
                <c:pt idx="2">
                  <c:v>Acidification AP [Mole of H+ eq.]</c:v>
                </c:pt>
                <c:pt idx="3">
                  <c:v>Eutrophication Total EP [kg P eq.]</c:v>
                </c:pt>
                <c:pt idx="4">
                  <c:v>Photochemical ozone formation, human health POCP  [kg NMVOC eq.]</c:v>
                </c:pt>
                <c:pt idx="5">
                  <c:v>Resource use, fossil [MJ]</c:v>
                </c:pt>
                <c:pt idx="6">
                  <c:v>Water Use [m³ world equiv.]</c:v>
                </c:pt>
              </c:strCache>
            </c:strRef>
          </c:cat>
          <c:val>
            <c:numRef>
              <c:f>'C Stage'!$M$54:$S$54</c:f>
              <c:numCache>
                <c:formatCode>0.00%</c:formatCode>
                <c:ptCount val="7"/>
                <c:pt idx="0">
                  <c:v>0.2461315251370936</c:v>
                </c:pt>
                <c:pt idx="1">
                  <c:v>0.24613152513709349</c:v>
                </c:pt>
                <c:pt idx="2">
                  <c:v>0.24613152513709352</c:v>
                </c:pt>
                <c:pt idx="3">
                  <c:v>0.2461315251370936</c:v>
                </c:pt>
                <c:pt idx="4">
                  <c:v>0.24613152513709363</c:v>
                </c:pt>
                <c:pt idx="5">
                  <c:v>0.24613133837225051</c:v>
                </c:pt>
                <c:pt idx="6">
                  <c:v>0.24613152513709358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48-4677-9F69-9E3612346CF3}"/>
            </c:ext>
          </c:extLst>
        </c:ser>
        <c:ser>
          <c:idx val="2"/>
          <c:order val="2"/>
          <c:tx>
            <c:strRef>
              <c:f>'C Stage'!$L$55</c:f>
              <c:strCache>
                <c:ptCount val="1"/>
                <c:pt idx="0">
                  <c:v>Traditional C2 Transport to waste processing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 Stage'!$M$52:$S$52</c:f>
              <c:strCache>
                <c:ptCount val="7"/>
                <c:pt idx="0">
                  <c:v>Climate change- GWP total [kg CO2 eq.]</c:v>
                </c:pt>
                <c:pt idx="1">
                  <c:v>Ozone depletion ODP [kg CFC-11 eq.]</c:v>
                </c:pt>
                <c:pt idx="2">
                  <c:v>Acidification AP [Mole of H+ eq.]</c:v>
                </c:pt>
                <c:pt idx="3">
                  <c:v>Eutrophication Total EP [kg P eq.]</c:v>
                </c:pt>
                <c:pt idx="4">
                  <c:v>Photochemical ozone formation, human health POCP  [kg NMVOC eq.]</c:v>
                </c:pt>
                <c:pt idx="5">
                  <c:v>Resource use, fossil [MJ]</c:v>
                </c:pt>
                <c:pt idx="6">
                  <c:v>Water Use [m³ world equiv.]</c:v>
                </c:pt>
              </c:strCache>
            </c:strRef>
          </c:cat>
          <c:val>
            <c:numRef>
              <c:f>'C Stage'!$M$55:$S$55</c:f>
              <c:numCache>
                <c:formatCode>0.00%</c:formatCode>
                <c:ptCount val="7"/>
                <c:pt idx="0">
                  <c:v>0.41725673238714994</c:v>
                </c:pt>
                <c:pt idx="1">
                  <c:v>0.41725673238714989</c:v>
                </c:pt>
                <c:pt idx="2">
                  <c:v>0.41725673238714994</c:v>
                </c:pt>
                <c:pt idx="3">
                  <c:v>0.41725673238714989</c:v>
                </c:pt>
                <c:pt idx="4">
                  <c:v>0.41725673238714978</c:v>
                </c:pt>
                <c:pt idx="5">
                  <c:v>0.41725717457331352</c:v>
                </c:pt>
                <c:pt idx="6">
                  <c:v>0.41725673238714994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248-4677-9F69-9E3612346C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50813823"/>
        <c:axId val="1450820543"/>
      </c:barChart>
      <c:catAx>
        <c:axId val="14508138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450820543"/>
        <c:crosses val="autoZero"/>
        <c:auto val="1"/>
        <c:lblAlgn val="ctr"/>
        <c:lblOffset val="100"/>
        <c:noMultiLvlLbl val="0"/>
      </c:catAx>
      <c:valAx>
        <c:axId val="14508205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45081382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tr-T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r-TR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Environmental Impact Categories</a:t>
            </a:r>
            <a:endParaRPr lang="tr-TR"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tr-T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 Stage'!$B$89:$C$89</c:f>
              <c:strCache>
                <c:ptCount val="2"/>
                <c:pt idx="0">
                  <c:v>Adobe</c:v>
                </c:pt>
                <c:pt idx="1">
                  <c:v>C3 Waste processing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6"/>
              <c:layout>
                <c:manualLayout>
                  <c:x val="-1.4426769557657572E-2"/>
                  <c:y val="-2.134186559834104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2AE-4E94-9063-D1887E5083E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 Stage'!$D$88:$J$88</c:f>
              <c:strCache>
                <c:ptCount val="7"/>
                <c:pt idx="0">
                  <c:v>Climate change- GWP total [kg CO2 eq.]</c:v>
                </c:pt>
                <c:pt idx="1">
                  <c:v>Ozone depletion ODP [kg CFC-11 eq.]</c:v>
                </c:pt>
                <c:pt idx="2">
                  <c:v>Acidification AP [Mole of H+ eq.]</c:v>
                </c:pt>
                <c:pt idx="3">
                  <c:v>Eutrophication Total EP [kg P eq.]</c:v>
                </c:pt>
                <c:pt idx="4">
                  <c:v>Photochemical ozone formation, human health POCP  [kg NMVOC eq.]</c:v>
                </c:pt>
                <c:pt idx="5">
                  <c:v>Resource use, fossil [MJ]</c:v>
                </c:pt>
                <c:pt idx="6">
                  <c:v>Water Use [m³ world equiv.]</c:v>
                </c:pt>
              </c:strCache>
            </c:strRef>
          </c:cat>
          <c:val>
            <c:numRef>
              <c:f>'C Stage'!$D$89:$J$89</c:f>
              <c:numCache>
                <c:formatCode>0.0000</c:formatCode>
                <c:ptCount val="7"/>
                <c:pt idx="0">
                  <c:v>11208.87579827646</c:v>
                </c:pt>
                <c:pt idx="1">
                  <c:v>1.0899555697644401E-4</c:v>
                </c:pt>
                <c:pt idx="2">
                  <c:v>6.9682233510215861</c:v>
                </c:pt>
                <c:pt idx="3">
                  <c:v>37.445989927691414</c:v>
                </c:pt>
                <c:pt idx="4">
                  <c:v>9.2621792347530061</c:v>
                </c:pt>
                <c:pt idx="5">
                  <c:v>7032.9045708940403</c:v>
                </c:pt>
                <c:pt idx="6">
                  <c:v>162.69468817892158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2AE-4E94-9063-D1887E5083E0}"/>
            </c:ext>
          </c:extLst>
        </c:ser>
        <c:ser>
          <c:idx val="1"/>
          <c:order val="1"/>
          <c:tx>
            <c:strRef>
              <c:f>'C Stage'!$B$90:$C$90</c:f>
              <c:strCache>
                <c:ptCount val="2"/>
                <c:pt idx="0">
                  <c:v>Rammed Earth</c:v>
                </c:pt>
                <c:pt idx="1">
                  <c:v>C3 Waste processing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 Stage'!$D$88:$J$88</c:f>
              <c:strCache>
                <c:ptCount val="7"/>
                <c:pt idx="0">
                  <c:v>Climate change- GWP total [kg CO2 eq.]</c:v>
                </c:pt>
                <c:pt idx="1">
                  <c:v>Ozone depletion ODP [kg CFC-11 eq.]</c:v>
                </c:pt>
                <c:pt idx="2">
                  <c:v>Acidification AP [Mole of H+ eq.]</c:v>
                </c:pt>
                <c:pt idx="3">
                  <c:v>Eutrophication Total EP [kg P eq.]</c:v>
                </c:pt>
                <c:pt idx="4">
                  <c:v>Photochemical ozone formation, human health POCP  [kg NMVOC eq.]</c:v>
                </c:pt>
                <c:pt idx="5">
                  <c:v>Resource use, fossil [MJ]</c:v>
                </c:pt>
                <c:pt idx="6">
                  <c:v>Water Use [m³ world equiv.]</c:v>
                </c:pt>
              </c:strCache>
            </c:strRef>
          </c:cat>
          <c:val>
            <c:numRef>
              <c:f>'C Stage'!$D$90:$J$90</c:f>
              <c:numCache>
                <c:formatCode>0.0000</c:formatCode>
                <c:ptCount val="7"/>
                <c:pt idx="0">
                  <c:v>10425.783051350229</c:v>
                </c:pt>
                <c:pt idx="1">
                  <c:v>8.4237806790228009E-5</c:v>
                </c:pt>
                <c:pt idx="2">
                  <c:v>5.6444656832898605</c:v>
                </c:pt>
                <c:pt idx="3">
                  <c:v>30.35019689076438</c:v>
                </c:pt>
                <c:pt idx="4">
                  <c:v>7.4888286364224266</c:v>
                </c:pt>
                <c:pt idx="5">
                  <c:v>5453.8521376233748</c:v>
                </c:pt>
                <c:pt idx="6">
                  <c:v>148.86303816833956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2AE-4E94-9063-D1887E5083E0}"/>
            </c:ext>
          </c:extLst>
        </c:ser>
        <c:ser>
          <c:idx val="2"/>
          <c:order val="2"/>
          <c:tx>
            <c:strRef>
              <c:f>'C Stage'!$B$91:$C$91</c:f>
              <c:strCache>
                <c:ptCount val="2"/>
                <c:pt idx="0">
                  <c:v>Traditional</c:v>
                </c:pt>
                <c:pt idx="1">
                  <c:v>C3 Waste processing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dLbl>
              <c:idx val="6"/>
              <c:layout>
                <c:manualLayout>
                  <c:x val="1.377100730503659E-2"/>
                  <c:y val="-2.66773319979253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F2AE-4E94-9063-D1887E5083E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 Stage'!$D$88:$J$88</c:f>
              <c:strCache>
                <c:ptCount val="7"/>
                <c:pt idx="0">
                  <c:v>Climate change- GWP total [kg CO2 eq.]</c:v>
                </c:pt>
                <c:pt idx="1">
                  <c:v>Ozone depletion ODP [kg CFC-11 eq.]</c:v>
                </c:pt>
                <c:pt idx="2">
                  <c:v>Acidification AP [Mole of H+ eq.]</c:v>
                </c:pt>
                <c:pt idx="3">
                  <c:v>Eutrophication Total EP [kg P eq.]</c:v>
                </c:pt>
                <c:pt idx="4">
                  <c:v>Photochemical ozone formation, human health POCP  [kg NMVOC eq.]</c:v>
                </c:pt>
                <c:pt idx="5">
                  <c:v>Resource use, fossil [MJ]</c:v>
                </c:pt>
                <c:pt idx="6">
                  <c:v>Water Use [m³ world equiv.]</c:v>
                </c:pt>
              </c:strCache>
            </c:strRef>
          </c:cat>
          <c:val>
            <c:numRef>
              <c:f>'C Stage'!$D$91:$J$91</c:f>
              <c:numCache>
                <c:formatCode>0.0000</c:formatCode>
                <c:ptCount val="7"/>
                <c:pt idx="0">
                  <c:v>11489.962545666158</c:v>
                </c:pt>
                <c:pt idx="1">
                  <c:v>1.4226393763340896E-4</c:v>
                </c:pt>
                <c:pt idx="2">
                  <c:v>7.7710314833717407</c:v>
                </c:pt>
                <c:pt idx="3">
                  <c:v>40.552108088427275</c:v>
                </c:pt>
                <c:pt idx="4">
                  <c:v>10.119170982790289</c:v>
                </c:pt>
                <c:pt idx="5">
                  <c:v>8862.8991713295418</c:v>
                </c:pt>
                <c:pt idx="6">
                  <c:v>127.23566634922173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2AE-4E94-9063-D1887E5083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64296671"/>
        <c:axId val="1764305791"/>
      </c:barChart>
      <c:catAx>
        <c:axId val="17642966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764305791"/>
        <c:crosses val="autoZero"/>
        <c:auto val="1"/>
        <c:lblAlgn val="ctr"/>
        <c:lblOffset val="100"/>
        <c:noMultiLvlLbl val="0"/>
      </c:catAx>
      <c:valAx>
        <c:axId val="17643057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76429667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tr-T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r-TR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Environmental Impact Categories</a:t>
            </a:r>
            <a:endParaRPr lang="tr-TR"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tr-T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 Stage'!$L$89</c:f>
              <c:strCache>
                <c:ptCount val="1"/>
                <c:pt idx="0">
                  <c:v>Adobe C3 Waste processing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 Stage'!$M$88:$S$88</c:f>
              <c:strCache>
                <c:ptCount val="7"/>
                <c:pt idx="0">
                  <c:v>Climate change- GWP total [kg CO2 eq.]</c:v>
                </c:pt>
                <c:pt idx="1">
                  <c:v>Ozone depletion ODP [kg CFC-11 eq.]</c:v>
                </c:pt>
                <c:pt idx="2">
                  <c:v>Acidification AP [Mole of H+ eq.]</c:v>
                </c:pt>
                <c:pt idx="3">
                  <c:v>Eutrophication Total EP [kg P eq.]</c:v>
                </c:pt>
                <c:pt idx="4">
                  <c:v>Photochemical ozone formation, human health POCP  [kg NMVOC eq.]</c:v>
                </c:pt>
                <c:pt idx="5">
                  <c:v>Resource use, fossil [MJ]</c:v>
                </c:pt>
                <c:pt idx="6">
                  <c:v>Water Use [m³ world equiv.]</c:v>
                </c:pt>
              </c:strCache>
            </c:strRef>
          </c:cat>
          <c:val>
            <c:numRef>
              <c:f>'C Stage'!$M$89:$S$89</c:f>
              <c:numCache>
                <c:formatCode>0.00%</c:formatCode>
                <c:ptCount val="7"/>
                <c:pt idx="0">
                  <c:v>0.33838502377175217</c:v>
                </c:pt>
                <c:pt idx="1">
                  <c:v>0.32487759669478433</c:v>
                </c:pt>
                <c:pt idx="2">
                  <c:v>0.3418523789597952</c:v>
                </c:pt>
                <c:pt idx="3">
                  <c:v>0.3456075608746158</c:v>
                </c:pt>
                <c:pt idx="4">
                  <c:v>0.3447010637737537</c:v>
                </c:pt>
                <c:pt idx="5">
                  <c:v>0.32941535968890079</c:v>
                </c:pt>
                <c:pt idx="6">
                  <c:v>0.37077743395160667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A56-4B6E-9F2E-40FC7B8B6947}"/>
            </c:ext>
          </c:extLst>
        </c:ser>
        <c:ser>
          <c:idx val="1"/>
          <c:order val="1"/>
          <c:tx>
            <c:strRef>
              <c:f>'C Stage'!$L$90</c:f>
              <c:strCache>
                <c:ptCount val="1"/>
                <c:pt idx="0">
                  <c:v>Rammed Earth C3 Waste processing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 Stage'!$M$88:$S$88</c:f>
              <c:strCache>
                <c:ptCount val="7"/>
                <c:pt idx="0">
                  <c:v>Climate change- GWP total [kg CO2 eq.]</c:v>
                </c:pt>
                <c:pt idx="1">
                  <c:v>Ozone depletion ODP [kg CFC-11 eq.]</c:v>
                </c:pt>
                <c:pt idx="2">
                  <c:v>Acidification AP [Mole of H+ eq.]</c:v>
                </c:pt>
                <c:pt idx="3">
                  <c:v>Eutrophication Total EP [kg P eq.]</c:v>
                </c:pt>
                <c:pt idx="4">
                  <c:v>Photochemical ozone formation, human health POCP  [kg NMVOC eq.]</c:v>
                </c:pt>
                <c:pt idx="5">
                  <c:v>Resource use, fossil [MJ]</c:v>
                </c:pt>
                <c:pt idx="6">
                  <c:v>Water Use [m³ world equiv.]</c:v>
                </c:pt>
              </c:strCache>
            </c:strRef>
          </c:cat>
          <c:val>
            <c:numRef>
              <c:f>'C Stage'!$M$90:$S$90</c:f>
              <c:numCache>
                <c:formatCode>0.00%</c:formatCode>
                <c:ptCount val="7"/>
                <c:pt idx="0">
                  <c:v>0.31474421781109863</c:v>
                </c:pt>
                <c:pt idx="1">
                  <c:v>0.25108341092071651</c:v>
                </c:pt>
                <c:pt idx="2">
                  <c:v>0.2769104726682845</c:v>
                </c:pt>
                <c:pt idx="3">
                  <c:v>0.28011697753848375</c:v>
                </c:pt>
                <c:pt idx="4">
                  <c:v>0.27870408593566787</c:v>
                </c:pt>
                <c:pt idx="5">
                  <c:v>0.25545386625044142</c:v>
                </c:pt>
                <c:pt idx="6">
                  <c:v>0.33925542327231306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A56-4B6E-9F2E-40FC7B8B6947}"/>
            </c:ext>
          </c:extLst>
        </c:ser>
        <c:ser>
          <c:idx val="2"/>
          <c:order val="2"/>
          <c:tx>
            <c:strRef>
              <c:f>'C Stage'!$L$91</c:f>
              <c:strCache>
                <c:ptCount val="1"/>
                <c:pt idx="0">
                  <c:v>Traditional C3 Waste processing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 Stage'!$M$88:$S$88</c:f>
              <c:strCache>
                <c:ptCount val="7"/>
                <c:pt idx="0">
                  <c:v>Climate change- GWP total [kg CO2 eq.]</c:v>
                </c:pt>
                <c:pt idx="1">
                  <c:v>Ozone depletion ODP [kg CFC-11 eq.]</c:v>
                </c:pt>
                <c:pt idx="2">
                  <c:v>Acidification AP [Mole of H+ eq.]</c:v>
                </c:pt>
                <c:pt idx="3">
                  <c:v>Eutrophication Total EP [kg P eq.]</c:v>
                </c:pt>
                <c:pt idx="4">
                  <c:v>Photochemical ozone formation, human health POCP  [kg NMVOC eq.]</c:v>
                </c:pt>
                <c:pt idx="5">
                  <c:v>Resource use, fossil [MJ]</c:v>
                </c:pt>
                <c:pt idx="6">
                  <c:v>Water Use [m³ world equiv.]</c:v>
                </c:pt>
              </c:strCache>
            </c:strRef>
          </c:cat>
          <c:val>
            <c:numRef>
              <c:f>'C Stage'!$M$91:$S$91</c:f>
              <c:numCache>
                <c:formatCode>0.00%</c:formatCode>
                <c:ptCount val="7"/>
                <c:pt idx="0">
                  <c:v>0.34687075841714926</c:v>
                </c:pt>
                <c:pt idx="1">
                  <c:v>0.42403899238449916</c:v>
                </c:pt>
                <c:pt idx="2">
                  <c:v>0.38123714837192024</c:v>
                </c:pt>
                <c:pt idx="3">
                  <c:v>0.37427546158690045</c:v>
                </c:pt>
                <c:pt idx="4">
                  <c:v>0.37659485029057854</c:v>
                </c:pt>
                <c:pt idx="5">
                  <c:v>0.41513077406065785</c:v>
                </c:pt>
                <c:pt idx="6">
                  <c:v>0.28996714277608032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A56-4B6E-9F2E-40FC7B8B69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88070431"/>
        <c:axId val="1588096351"/>
      </c:barChart>
      <c:catAx>
        <c:axId val="15880704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588096351"/>
        <c:crosses val="autoZero"/>
        <c:auto val="1"/>
        <c:lblAlgn val="ctr"/>
        <c:lblOffset val="100"/>
        <c:noMultiLvlLbl val="0"/>
      </c:catAx>
      <c:valAx>
        <c:axId val="1588096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58807043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tr-T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r-TR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Environmental Impact Categories</a:t>
            </a:r>
            <a:endParaRPr lang="tr-TR"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tr-T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General!$I$44</c:f>
              <c:strCache>
                <c:ptCount val="1"/>
                <c:pt idx="0">
                  <c:v>Adobe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6.7777883413349099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75C9-4C25-A4F4-574F0DD134D4}"/>
                </c:ext>
              </c:extLst>
            </c:dLbl>
            <c:dLbl>
              <c:idx val="1"/>
              <c:layout>
                <c:manualLayout>
                  <c:x val="-7.7460438186684692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75C9-4C25-A4F4-574F0DD134D4}"/>
                </c:ext>
              </c:extLst>
            </c:dLbl>
            <c:dLbl>
              <c:idx val="2"/>
              <c:layout>
                <c:manualLayout>
                  <c:x val="-4.841277386667793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75C9-4C25-A4F4-574F0DD134D4}"/>
                </c:ext>
              </c:extLst>
            </c:dLbl>
            <c:dLbl>
              <c:idx val="6"/>
              <c:layout>
                <c:manualLayout>
                  <c:x val="0"/>
                  <c:y val="-9.22008934048773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75C9-4C25-A4F4-574F0DD134D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General!$H$45:$H$51</c:f>
              <c:strCache>
                <c:ptCount val="7"/>
                <c:pt idx="0">
                  <c:v>Climate change- GWP total [kg CO2 eq.]</c:v>
                </c:pt>
                <c:pt idx="1">
                  <c:v>Ozone depletion ODP [kg CFC-11 eq.]</c:v>
                </c:pt>
                <c:pt idx="2">
                  <c:v>Acidification AP [Mole of H+ eq.]</c:v>
                </c:pt>
                <c:pt idx="3">
                  <c:v>Eutrophication Total EP [kg P eq.]</c:v>
                </c:pt>
                <c:pt idx="4">
                  <c:v>Photochemical ozone formation, human health POCP  [kg NMVOC eq.]</c:v>
                </c:pt>
                <c:pt idx="5">
                  <c:v>Resource use, fossil [MJ]</c:v>
                </c:pt>
                <c:pt idx="6">
                  <c:v>Water Use [m³ world equiv.]</c:v>
                </c:pt>
              </c:strCache>
            </c:strRef>
          </c:cat>
          <c:val>
            <c:numRef>
              <c:f>General!$I$45:$I$51</c:f>
              <c:numCache>
                <c:formatCode>0.00%</c:formatCode>
                <c:ptCount val="7"/>
                <c:pt idx="0">
                  <c:v>0.31829256635164466</c:v>
                </c:pt>
                <c:pt idx="1">
                  <c:v>3.5803853893006839E-2</c:v>
                </c:pt>
                <c:pt idx="2">
                  <c:v>0.3201206957882059</c:v>
                </c:pt>
                <c:pt idx="3">
                  <c:v>0.32444427020796662</c:v>
                </c:pt>
                <c:pt idx="4">
                  <c:v>0.32439011462887712</c:v>
                </c:pt>
                <c:pt idx="5">
                  <c:v>0.3202267110268805</c:v>
                </c:pt>
                <c:pt idx="6">
                  <c:v>0.26576921688565502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5C9-4C25-A4F4-574F0DD134D4}"/>
            </c:ext>
          </c:extLst>
        </c:ser>
        <c:ser>
          <c:idx val="1"/>
          <c:order val="1"/>
          <c:tx>
            <c:strRef>
              <c:f>General!$J$44</c:f>
              <c:strCache>
                <c:ptCount val="1"/>
                <c:pt idx="0">
                  <c:v>Rammed Earth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0"/>
                  <c:y val="-1.383013401073168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75C9-4C25-A4F4-574F0DD134D4}"/>
                </c:ext>
              </c:extLst>
            </c:dLbl>
            <c:dLbl>
              <c:idx val="5"/>
              <c:layout>
                <c:manualLayout>
                  <c:x val="9.6825547733355864E-4"/>
                  <c:y val="-1.152511167560975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5C9-4C25-A4F4-574F0DD134D4}"/>
                </c:ext>
              </c:extLst>
            </c:dLbl>
            <c:dLbl>
              <c:idx val="6"/>
              <c:layout>
                <c:manualLayout>
                  <c:x val="2.9047664320006757E-3"/>
                  <c:y val="-6.9150670053658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75C9-4C25-A4F4-574F0DD134D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General!$H$45:$H$51</c:f>
              <c:strCache>
                <c:ptCount val="7"/>
                <c:pt idx="0">
                  <c:v>Climate change- GWP total [kg CO2 eq.]</c:v>
                </c:pt>
                <c:pt idx="1">
                  <c:v>Ozone depletion ODP [kg CFC-11 eq.]</c:v>
                </c:pt>
                <c:pt idx="2">
                  <c:v>Acidification AP [Mole of H+ eq.]</c:v>
                </c:pt>
                <c:pt idx="3">
                  <c:v>Eutrophication Total EP [kg P eq.]</c:v>
                </c:pt>
                <c:pt idx="4">
                  <c:v>Photochemical ozone formation, human health POCP  [kg NMVOC eq.]</c:v>
                </c:pt>
                <c:pt idx="5">
                  <c:v>Resource use, fossil [MJ]</c:v>
                </c:pt>
                <c:pt idx="6">
                  <c:v>Water Use [m³ world equiv.]</c:v>
                </c:pt>
              </c:strCache>
            </c:strRef>
          </c:cat>
          <c:val>
            <c:numRef>
              <c:f>General!$J$45:$J$51</c:f>
              <c:numCache>
                <c:formatCode>0.00%</c:formatCode>
                <c:ptCount val="7"/>
                <c:pt idx="0">
                  <c:v>0.31130045775739335</c:v>
                </c:pt>
                <c:pt idx="1">
                  <c:v>2.9925342215805287E-2</c:v>
                </c:pt>
                <c:pt idx="2">
                  <c:v>0.31197755206315508</c:v>
                </c:pt>
                <c:pt idx="3">
                  <c:v>0.31296257827936008</c:v>
                </c:pt>
                <c:pt idx="4">
                  <c:v>0.31096853111506467</c:v>
                </c:pt>
                <c:pt idx="5">
                  <c:v>0.31490547630481747</c:v>
                </c:pt>
                <c:pt idx="6">
                  <c:v>0.2642882971636904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5C9-4C25-A4F4-574F0DD134D4}"/>
            </c:ext>
          </c:extLst>
        </c:ser>
        <c:ser>
          <c:idx val="2"/>
          <c:order val="2"/>
          <c:tx>
            <c:strRef>
              <c:f>General!$K$44</c:f>
              <c:strCache>
                <c:ptCount val="1"/>
                <c:pt idx="0">
                  <c:v>Traditional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General!$H$45:$H$51</c:f>
              <c:strCache>
                <c:ptCount val="7"/>
                <c:pt idx="0">
                  <c:v>Climate change- GWP total [kg CO2 eq.]</c:v>
                </c:pt>
                <c:pt idx="1">
                  <c:v>Ozone depletion ODP [kg CFC-11 eq.]</c:v>
                </c:pt>
                <c:pt idx="2">
                  <c:v>Acidification AP [Mole of H+ eq.]</c:v>
                </c:pt>
                <c:pt idx="3">
                  <c:v>Eutrophication Total EP [kg P eq.]</c:v>
                </c:pt>
                <c:pt idx="4">
                  <c:v>Photochemical ozone formation, human health POCP  [kg NMVOC eq.]</c:v>
                </c:pt>
                <c:pt idx="5">
                  <c:v>Resource use, fossil [MJ]</c:v>
                </c:pt>
                <c:pt idx="6">
                  <c:v>Water Use [m³ world equiv.]</c:v>
                </c:pt>
              </c:strCache>
            </c:strRef>
          </c:cat>
          <c:val>
            <c:numRef>
              <c:f>General!$K$45:$K$51</c:f>
              <c:numCache>
                <c:formatCode>0.00%</c:formatCode>
                <c:ptCount val="7"/>
                <c:pt idx="0">
                  <c:v>0.37040697589096194</c:v>
                </c:pt>
                <c:pt idx="1">
                  <c:v>0.93427080389118788</c:v>
                </c:pt>
                <c:pt idx="2">
                  <c:v>0.36790175214863902</c:v>
                </c:pt>
                <c:pt idx="3">
                  <c:v>0.36259315151267324</c:v>
                </c:pt>
                <c:pt idx="4">
                  <c:v>0.3646413542560582</c:v>
                </c:pt>
                <c:pt idx="5">
                  <c:v>0.36486781266830198</c:v>
                </c:pt>
                <c:pt idx="6">
                  <c:v>0.46994248595065463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5C9-4C25-A4F4-574F0DD134D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450818623"/>
        <c:axId val="1556815007"/>
      </c:barChart>
      <c:catAx>
        <c:axId val="14508186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556815007"/>
        <c:crosses val="autoZero"/>
        <c:auto val="1"/>
        <c:lblAlgn val="ctr"/>
        <c:lblOffset val="100"/>
        <c:noMultiLvlLbl val="0"/>
      </c:catAx>
      <c:valAx>
        <c:axId val="1556815007"/>
        <c:scaling>
          <c:orientation val="minMax"/>
        </c:scaling>
        <c:delete val="1"/>
        <c:axPos val="l"/>
        <c:numFmt formatCode="0.00%" sourceLinked="1"/>
        <c:majorTickMark val="none"/>
        <c:minorTickMark val="none"/>
        <c:tickLblPos val="nextTo"/>
        <c:crossAx val="145081862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tr-T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r-TR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Environmental Impact Categories</a:t>
            </a:r>
            <a:endParaRPr lang="tr-TR"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tr-T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General!$C$44</c:f>
              <c:strCache>
                <c:ptCount val="1"/>
                <c:pt idx="0">
                  <c:v>Adobe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1.2899623516724674E-2"/>
                  <c:y val="1.729645982325197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654B-490D-A270-6CE95BC286B0}"/>
                </c:ext>
              </c:extLst>
            </c:dLbl>
            <c:dLbl>
              <c:idx val="2"/>
              <c:layout>
                <c:manualLayout>
                  <c:x val="-2.7642050392981442E-3"/>
                  <c:y val="-1.210752187627637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654B-490D-A270-6CE95BC286B0}"/>
                </c:ext>
              </c:extLst>
            </c:dLbl>
            <c:dLbl>
              <c:idx val="3"/>
              <c:layout>
                <c:manualLayout>
                  <c:x val="-1.3821025196490722E-2"/>
                  <c:y val="-5.188937946975591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654B-490D-A270-6CE95BC286B0}"/>
                </c:ext>
              </c:extLst>
            </c:dLbl>
            <c:dLbl>
              <c:idx val="4"/>
              <c:layout>
                <c:manualLayout>
                  <c:x val="-1.1056820157192645E-2"/>
                  <c:y val="-1.729645982325197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654B-490D-A270-6CE95BC286B0}"/>
                </c:ext>
              </c:extLst>
            </c:dLbl>
            <c:dLbl>
              <c:idx val="5"/>
              <c:layout>
                <c:manualLayout>
                  <c:x val="-1.5663828556022955E-2"/>
                  <c:y val="-3.459291964650394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654B-490D-A270-6CE95BC286B0}"/>
                </c:ext>
              </c:extLst>
            </c:dLbl>
            <c:dLbl>
              <c:idx val="6"/>
              <c:layout>
                <c:manualLayout>
                  <c:x val="-1.1056820157192577E-2"/>
                  <c:y val="-1.210752187627637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654B-490D-A270-6CE95BC286B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General!$B$45:$B$51</c:f>
              <c:strCache>
                <c:ptCount val="7"/>
                <c:pt idx="0">
                  <c:v>Climate change- GWP total [kg CO2 eq.]</c:v>
                </c:pt>
                <c:pt idx="1">
                  <c:v>Ozone depletion ODP [kg CFC-11 eq.]</c:v>
                </c:pt>
                <c:pt idx="2">
                  <c:v>Acidification AP [Mole of H+ eq.]</c:v>
                </c:pt>
                <c:pt idx="3">
                  <c:v>Eutrophication Total EP [kg P eq.]</c:v>
                </c:pt>
                <c:pt idx="4">
                  <c:v>Photochemical ozone formation, human health POCP  [kg NMVOC eq.]</c:v>
                </c:pt>
                <c:pt idx="5">
                  <c:v>Resource use, fossil [MJ]</c:v>
                </c:pt>
                <c:pt idx="6">
                  <c:v>Water Use [m³ world equiv.]</c:v>
                </c:pt>
              </c:strCache>
            </c:strRef>
          </c:cat>
          <c:val>
            <c:numRef>
              <c:f>General!$C$45:$C$51</c:f>
              <c:numCache>
                <c:formatCode>0.0000</c:formatCode>
                <c:ptCount val="7"/>
                <c:pt idx="0" formatCode="General">
                  <c:v>406067.057870302</c:v>
                </c:pt>
                <c:pt idx="1">
                  <c:v>6.2410704319147145E-3</c:v>
                </c:pt>
                <c:pt idx="2" formatCode="0.0">
                  <c:v>990.62254027652375</c:v>
                </c:pt>
                <c:pt idx="3" formatCode="0.0">
                  <c:v>2429.061674899001</c:v>
                </c:pt>
                <c:pt idx="4" formatCode="0.0">
                  <c:v>591.02389355244804</c:v>
                </c:pt>
                <c:pt idx="5" formatCode="0.0">
                  <c:v>5920063.3098361725</c:v>
                </c:pt>
                <c:pt idx="6" formatCode="0.0">
                  <c:v>31444.809738825363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54B-490D-A270-6CE95BC286B0}"/>
            </c:ext>
          </c:extLst>
        </c:ser>
        <c:ser>
          <c:idx val="1"/>
          <c:order val="1"/>
          <c:tx>
            <c:strRef>
              <c:f>General!$D$44</c:f>
              <c:strCache>
                <c:ptCount val="1"/>
                <c:pt idx="0">
                  <c:v>Rammed Earth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9.2140167976604811E-4"/>
                  <c:y val="-2.421504375255288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654B-490D-A270-6CE95BC286B0}"/>
                </c:ext>
              </c:extLst>
            </c:dLbl>
            <c:dLbl>
              <c:idx val="2"/>
              <c:layout>
                <c:manualLayout>
                  <c:x val="9.2140167976604811E-4"/>
                  <c:y val="-3.459291964650521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654B-490D-A270-6CE95BC286B0}"/>
                </c:ext>
              </c:extLst>
            </c:dLbl>
            <c:dLbl>
              <c:idx val="3"/>
              <c:layout>
                <c:manualLayout>
                  <c:x val="-6.7568675957066349E-17"/>
                  <c:y val="-8.648229911626111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654B-490D-A270-6CE95BC286B0}"/>
                </c:ext>
              </c:extLst>
            </c:dLbl>
            <c:dLbl>
              <c:idx val="4"/>
              <c:layout>
                <c:manualLayout>
                  <c:x val="-6.7568675957066349E-17"/>
                  <c:y val="-8.648229911625985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654B-490D-A270-6CE95BC286B0}"/>
                </c:ext>
              </c:extLst>
            </c:dLbl>
            <c:dLbl>
              <c:idx val="5"/>
              <c:layout>
                <c:manualLayout>
                  <c:x val="0"/>
                  <c:y val="-5.188937946975591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654B-490D-A270-6CE95BC286B0}"/>
                </c:ext>
              </c:extLst>
            </c:dLbl>
            <c:dLbl>
              <c:idx val="6"/>
              <c:layout>
                <c:manualLayout>
                  <c:x val="0"/>
                  <c:y val="-2.075575178790236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654B-490D-A270-6CE95BC286B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General!$B$45:$B$51</c:f>
              <c:strCache>
                <c:ptCount val="7"/>
                <c:pt idx="0">
                  <c:v>Climate change- GWP total [kg CO2 eq.]</c:v>
                </c:pt>
                <c:pt idx="1">
                  <c:v>Ozone depletion ODP [kg CFC-11 eq.]</c:v>
                </c:pt>
                <c:pt idx="2">
                  <c:v>Acidification AP [Mole of H+ eq.]</c:v>
                </c:pt>
                <c:pt idx="3">
                  <c:v>Eutrophication Total EP [kg P eq.]</c:v>
                </c:pt>
                <c:pt idx="4">
                  <c:v>Photochemical ozone formation, human health POCP  [kg NMVOC eq.]</c:v>
                </c:pt>
                <c:pt idx="5">
                  <c:v>Resource use, fossil [MJ]</c:v>
                </c:pt>
                <c:pt idx="6">
                  <c:v>Water Use [m³ world equiv.]</c:v>
                </c:pt>
              </c:strCache>
            </c:strRef>
          </c:cat>
          <c:val>
            <c:numRef>
              <c:f>General!$D$45:$D$51</c:f>
              <c:numCache>
                <c:formatCode>0.0000</c:formatCode>
                <c:ptCount val="7"/>
                <c:pt idx="0" formatCode="0.0">
                  <c:v>397146.75854405103</c:v>
                </c:pt>
                <c:pt idx="1">
                  <c:v>5.2163705344711641E-3</c:v>
                </c:pt>
                <c:pt idx="2" formatCode="0.0">
                  <c:v>965.42335188014545</c:v>
                </c:pt>
                <c:pt idx="3" formatCode="0.0">
                  <c:v>2343.1001080360747</c:v>
                </c:pt>
                <c:pt idx="4" formatCode="0.0">
                  <c:v>566.57038468073642</c:v>
                </c:pt>
                <c:pt idx="5" formatCode="0.0">
                  <c:v>5821689.1100697229</c:v>
                </c:pt>
                <c:pt idx="6" formatCode="0.0">
                  <c:v>31269.592911830357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54B-490D-A270-6CE95BC286B0}"/>
            </c:ext>
          </c:extLst>
        </c:ser>
        <c:ser>
          <c:idx val="2"/>
          <c:order val="2"/>
          <c:tx>
            <c:strRef>
              <c:f>General!$E$44</c:f>
              <c:strCache>
                <c:ptCount val="1"/>
                <c:pt idx="0">
                  <c:v>Traditional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1.5663828556022785E-2"/>
                  <c:y val="-3.459291964650394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654B-490D-A270-6CE95BC286B0}"/>
                </c:ext>
              </c:extLst>
            </c:dLbl>
            <c:dLbl>
              <c:idx val="2"/>
              <c:layout>
                <c:manualLayout>
                  <c:x val="1.4742426876256702E-2"/>
                  <c:y val="-1.2683924011278906E-1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654B-490D-A270-6CE95BC286B0}"/>
                </c:ext>
              </c:extLst>
            </c:dLbl>
            <c:dLbl>
              <c:idx val="3"/>
              <c:layout>
                <c:manualLayout>
                  <c:x val="1.5663828556022819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654B-490D-A270-6CE95BC286B0}"/>
                </c:ext>
              </c:extLst>
            </c:dLbl>
            <c:dLbl>
              <c:idx val="4"/>
              <c:layout>
                <c:manualLayout>
                  <c:x val="1.474242687625677E-2"/>
                  <c:y val="-3.459291964650394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654B-490D-A270-6CE95BC286B0}"/>
                </c:ext>
              </c:extLst>
            </c:dLbl>
            <c:dLbl>
              <c:idx val="5"/>
              <c:layout>
                <c:manualLayout>
                  <c:x val="3.9620272229939933E-2"/>
                  <c:y val="8.648229911625985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654B-490D-A270-6CE95BC286B0}"/>
                </c:ext>
              </c:extLst>
            </c:dLbl>
            <c:dLbl>
              <c:idx val="6"/>
              <c:layout>
                <c:manualLayout>
                  <c:x val="2.2113640314385154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654B-490D-A270-6CE95BC286B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General!$B$45:$B$51</c:f>
              <c:strCache>
                <c:ptCount val="7"/>
                <c:pt idx="0">
                  <c:v>Climate change- GWP total [kg CO2 eq.]</c:v>
                </c:pt>
                <c:pt idx="1">
                  <c:v>Ozone depletion ODP [kg CFC-11 eq.]</c:v>
                </c:pt>
                <c:pt idx="2">
                  <c:v>Acidification AP [Mole of H+ eq.]</c:v>
                </c:pt>
                <c:pt idx="3">
                  <c:v>Eutrophication Total EP [kg P eq.]</c:v>
                </c:pt>
                <c:pt idx="4">
                  <c:v>Photochemical ozone formation, human health POCP  [kg NMVOC eq.]</c:v>
                </c:pt>
                <c:pt idx="5">
                  <c:v>Resource use, fossil [MJ]</c:v>
                </c:pt>
                <c:pt idx="6">
                  <c:v>Water Use [m³ world equiv.]</c:v>
                </c:pt>
              </c:strCache>
            </c:strRef>
          </c:cat>
          <c:val>
            <c:numRef>
              <c:f>General!$E$45:$E$51</c:f>
              <c:numCache>
                <c:formatCode>0.0000</c:formatCode>
                <c:ptCount val="7"/>
                <c:pt idx="0" formatCode="0.0">
                  <c:v>472552.88629175245</c:v>
                </c:pt>
                <c:pt idx="1">
                  <c:v>0.16285537045790921</c:v>
                </c:pt>
                <c:pt idx="2" formatCode="0.0">
                  <c:v>1138.4823695584887</c:v>
                </c:pt>
                <c:pt idx="3" formatCode="0.0">
                  <c:v>2714.6761672065259</c:v>
                </c:pt>
                <c:pt idx="4" formatCode="0.0">
                  <c:v>664.35980390220016</c:v>
                </c:pt>
                <c:pt idx="5" formatCode="0.0">
                  <c:v>6745347.8312009834</c:v>
                </c:pt>
                <c:pt idx="6" formatCode="0.0">
                  <c:v>55601.819624079093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54B-490D-A270-6CE95BC286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600803135"/>
        <c:axId val="1600789215"/>
      </c:barChart>
      <c:catAx>
        <c:axId val="16008031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600789215"/>
        <c:crosses val="autoZero"/>
        <c:auto val="1"/>
        <c:lblAlgn val="ctr"/>
        <c:lblOffset val="100"/>
        <c:noMultiLvlLbl val="0"/>
      </c:catAx>
      <c:valAx>
        <c:axId val="16007892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60080313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tr-T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r-TR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tr-T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General!$B$45</c:f>
              <c:strCache>
                <c:ptCount val="1"/>
                <c:pt idx="0">
                  <c:v>Climate change- GWP total [kg CO2 eq.]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General!$C$44:$E$44</c:f>
              <c:strCache>
                <c:ptCount val="3"/>
                <c:pt idx="0">
                  <c:v>Adobe</c:v>
                </c:pt>
                <c:pt idx="1">
                  <c:v>Rammed Earth</c:v>
                </c:pt>
                <c:pt idx="2">
                  <c:v>Traditional</c:v>
                </c:pt>
              </c:strCache>
            </c:strRef>
          </c:cat>
          <c:val>
            <c:numRef>
              <c:f>General!$C$45:$E$45</c:f>
              <c:numCache>
                <c:formatCode>0.0</c:formatCode>
                <c:ptCount val="3"/>
                <c:pt idx="0" formatCode="General">
                  <c:v>406067.057870302</c:v>
                </c:pt>
                <c:pt idx="1">
                  <c:v>397146.75854405103</c:v>
                </c:pt>
                <c:pt idx="2">
                  <c:v>472552.88629175245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87B-42CA-A7C9-6222B2D88E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64186895"/>
        <c:axId val="1764179215"/>
      </c:barChart>
      <c:catAx>
        <c:axId val="17641868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764179215"/>
        <c:crosses val="autoZero"/>
        <c:auto val="1"/>
        <c:lblAlgn val="ctr"/>
        <c:lblOffset val="100"/>
        <c:noMultiLvlLbl val="0"/>
      </c:catAx>
      <c:valAx>
        <c:axId val="17641792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76418689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r-TR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tr-T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General!$B$122</c:f>
              <c:strCache>
                <c:ptCount val="1"/>
                <c:pt idx="0">
                  <c:v>Ozone depletion ODP [kg CFC-11 eq.]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General!$C$121:$E$121</c:f>
              <c:strCache>
                <c:ptCount val="3"/>
                <c:pt idx="0">
                  <c:v>Adobe</c:v>
                </c:pt>
                <c:pt idx="1">
                  <c:v>Rammed Earth</c:v>
                </c:pt>
                <c:pt idx="2">
                  <c:v>Traditional</c:v>
                </c:pt>
              </c:strCache>
            </c:strRef>
          </c:cat>
          <c:val>
            <c:numRef>
              <c:f>General!$C$122:$E$122</c:f>
              <c:numCache>
                <c:formatCode>0.0000</c:formatCode>
                <c:ptCount val="3"/>
                <c:pt idx="0">
                  <c:v>6.2410704319147145E-3</c:v>
                </c:pt>
                <c:pt idx="1">
                  <c:v>5.2163705344711641E-3</c:v>
                </c:pt>
                <c:pt idx="2">
                  <c:v>0.16285537045790921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314-4EED-BB2D-7911EE91E6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83590767"/>
        <c:axId val="1283591247"/>
      </c:barChart>
      <c:catAx>
        <c:axId val="12835907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283591247"/>
        <c:crosses val="autoZero"/>
        <c:auto val="1"/>
        <c:lblAlgn val="ctr"/>
        <c:lblOffset val="100"/>
        <c:noMultiLvlLbl val="0"/>
      </c:catAx>
      <c:valAx>
        <c:axId val="12835912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28359076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r-TR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tr-T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General!$B$150</c:f>
              <c:strCache>
                <c:ptCount val="1"/>
                <c:pt idx="0">
                  <c:v>Acidification AP [Mole of H+ eq.]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General!$C$149:$E$149</c:f>
              <c:strCache>
                <c:ptCount val="3"/>
                <c:pt idx="0">
                  <c:v>Adobe</c:v>
                </c:pt>
                <c:pt idx="1">
                  <c:v>Rammed Earth</c:v>
                </c:pt>
                <c:pt idx="2">
                  <c:v>Traditional</c:v>
                </c:pt>
              </c:strCache>
            </c:strRef>
          </c:cat>
          <c:val>
            <c:numRef>
              <c:f>General!$C$150:$E$150</c:f>
              <c:numCache>
                <c:formatCode>0.0</c:formatCode>
                <c:ptCount val="3"/>
                <c:pt idx="0">
                  <c:v>990.62254027652375</c:v>
                </c:pt>
                <c:pt idx="1">
                  <c:v>965.42335188014545</c:v>
                </c:pt>
                <c:pt idx="2">
                  <c:v>1138.4823695584887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049-41CB-B8E1-E22D91599E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83225903"/>
        <c:axId val="1279654191"/>
      </c:barChart>
      <c:catAx>
        <c:axId val="128322590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279654191"/>
        <c:crosses val="autoZero"/>
        <c:auto val="1"/>
        <c:lblAlgn val="ctr"/>
        <c:lblOffset val="100"/>
        <c:noMultiLvlLbl val="0"/>
      </c:catAx>
      <c:valAx>
        <c:axId val="12796541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28322590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r-TR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tr-TR"/>
        </a:p>
      </c:txPr>
    </c:title>
    <c:autoTitleDeleted val="0"/>
    <c:plotArea>
      <c:layout>
        <c:manualLayout>
          <c:layoutTarget val="inner"/>
          <c:xMode val="edge"/>
          <c:yMode val="edge"/>
          <c:x val="4.8614086305831715E-2"/>
          <c:y val="0.14185471837533842"/>
          <c:w val="0.93949813544410354"/>
          <c:h val="0.7812183361917078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General!$B$177</c:f>
              <c:strCache>
                <c:ptCount val="1"/>
                <c:pt idx="0">
                  <c:v>Eutrophication Total EP [kg P eq.]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General!$C$176:$E$176</c:f>
              <c:strCache>
                <c:ptCount val="3"/>
                <c:pt idx="0">
                  <c:v>Adobe</c:v>
                </c:pt>
                <c:pt idx="1">
                  <c:v>Rammed Earth</c:v>
                </c:pt>
                <c:pt idx="2">
                  <c:v>Traditional</c:v>
                </c:pt>
              </c:strCache>
            </c:strRef>
          </c:cat>
          <c:val>
            <c:numRef>
              <c:f>General!$C$177:$E$177</c:f>
              <c:numCache>
                <c:formatCode>0.0</c:formatCode>
                <c:ptCount val="3"/>
                <c:pt idx="0">
                  <c:v>2429.061674899001</c:v>
                </c:pt>
                <c:pt idx="1">
                  <c:v>2343.1001080360747</c:v>
                </c:pt>
                <c:pt idx="2">
                  <c:v>2714.6761672065259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449-4A26-8325-328BBC4479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80194495"/>
        <c:axId val="1280211295"/>
      </c:barChart>
      <c:catAx>
        <c:axId val="12801944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280211295"/>
        <c:crosses val="autoZero"/>
        <c:auto val="1"/>
        <c:lblAlgn val="ctr"/>
        <c:lblOffset val="100"/>
        <c:noMultiLvlLbl val="0"/>
      </c:catAx>
      <c:valAx>
        <c:axId val="12802112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28019449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r-TR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tr-T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General!$B$200</c:f>
              <c:strCache>
                <c:ptCount val="1"/>
                <c:pt idx="0">
                  <c:v>Photochemical ozone formation, human health POCP  [kg NMVOC eq.]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General!$C$199:$E$199</c:f>
              <c:strCache>
                <c:ptCount val="3"/>
                <c:pt idx="0">
                  <c:v>Adobe</c:v>
                </c:pt>
                <c:pt idx="1">
                  <c:v>Rammed Earth</c:v>
                </c:pt>
                <c:pt idx="2">
                  <c:v>Traditional</c:v>
                </c:pt>
              </c:strCache>
            </c:strRef>
          </c:cat>
          <c:val>
            <c:numRef>
              <c:f>General!$C$200:$E$200</c:f>
              <c:numCache>
                <c:formatCode>0.0</c:formatCode>
                <c:ptCount val="3"/>
                <c:pt idx="0">
                  <c:v>591.02389355244804</c:v>
                </c:pt>
                <c:pt idx="1">
                  <c:v>566.57038468073642</c:v>
                </c:pt>
                <c:pt idx="2">
                  <c:v>664.35980390220016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72F-466D-847A-20EAAD5848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80210335"/>
        <c:axId val="1280210815"/>
      </c:barChart>
      <c:catAx>
        <c:axId val="12802103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280210815"/>
        <c:crosses val="autoZero"/>
        <c:auto val="1"/>
        <c:lblAlgn val="ctr"/>
        <c:lblOffset val="100"/>
        <c:noMultiLvlLbl val="0"/>
      </c:catAx>
      <c:valAx>
        <c:axId val="12802108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28021033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r-TR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tr-T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General!$B$224</c:f>
              <c:strCache>
                <c:ptCount val="1"/>
                <c:pt idx="0">
                  <c:v>Resource use, fossil [MJ]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General!$C$223:$E$223</c:f>
              <c:strCache>
                <c:ptCount val="3"/>
                <c:pt idx="0">
                  <c:v>Adobe</c:v>
                </c:pt>
                <c:pt idx="1">
                  <c:v>Rammed Earth</c:v>
                </c:pt>
                <c:pt idx="2">
                  <c:v>Traditional</c:v>
                </c:pt>
              </c:strCache>
            </c:strRef>
          </c:cat>
          <c:val>
            <c:numRef>
              <c:f>General!$C$224:$E$224</c:f>
              <c:numCache>
                <c:formatCode>0.0</c:formatCode>
                <c:ptCount val="3"/>
                <c:pt idx="0">
                  <c:v>5920063.3098361725</c:v>
                </c:pt>
                <c:pt idx="1">
                  <c:v>5821689.1100697229</c:v>
                </c:pt>
                <c:pt idx="2">
                  <c:v>6745347.8312009834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4B8-47D2-A00C-267FA483BC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08314527"/>
        <c:axId val="1285522271"/>
      </c:barChart>
      <c:catAx>
        <c:axId val="11083145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285522271"/>
        <c:crosses val="autoZero"/>
        <c:auto val="1"/>
        <c:lblAlgn val="ctr"/>
        <c:lblOffset val="100"/>
        <c:noMultiLvlLbl val="0"/>
      </c:catAx>
      <c:valAx>
        <c:axId val="12855222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10831452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r-TR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tr-T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General!$B$248</c:f>
              <c:strCache>
                <c:ptCount val="1"/>
                <c:pt idx="0">
                  <c:v>Water Use [m³ world equiv.]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tr-T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General!$C$247:$E$247</c:f>
              <c:strCache>
                <c:ptCount val="3"/>
                <c:pt idx="0">
                  <c:v>Adobe</c:v>
                </c:pt>
                <c:pt idx="1">
                  <c:v>Rammed Earth</c:v>
                </c:pt>
                <c:pt idx="2">
                  <c:v>Traditional</c:v>
                </c:pt>
              </c:strCache>
            </c:strRef>
          </c:cat>
          <c:val>
            <c:numRef>
              <c:f>General!$C$248:$E$248</c:f>
              <c:numCache>
                <c:formatCode>0.0</c:formatCode>
                <c:ptCount val="3"/>
                <c:pt idx="0">
                  <c:v>31444.809738825363</c:v>
                </c:pt>
                <c:pt idx="1">
                  <c:v>31269.592911830357</c:v>
                </c:pt>
                <c:pt idx="2">
                  <c:v>55601.819624079093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872-4947-BF6B-E3BA6919F5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80194975"/>
        <c:axId val="1280199775"/>
      </c:barChart>
      <c:catAx>
        <c:axId val="12801949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280199775"/>
        <c:crosses val="autoZero"/>
        <c:auto val="1"/>
        <c:lblAlgn val="ctr"/>
        <c:lblOffset val="100"/>
        <c:noMultiLvlLbl val="0"/>
      </c:catAx>
      <c:valAx>
        <c:axId val="12801997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tr-TR"/>
          </a:p>
        </c:txPr>
        <c:crossAx val="12801949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r-T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.xml"/><Relationship Id="rId2" Type="http://schemas.openxmlformats.org/officeDocument/2006/relationships/chart" Target="../charts/chart9.xml"/><Relationship Id="rId1" Type="http://schemas.openxmlformats.org/officeDocument/2006/relationships/chart" Target="../charts/chart8.xml"/><Relationship Id="rId4" Type="http://schemas.openxmlformats.org/officeDocument/2006/relationships/chart" Target="../charts/chart1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.xml"/><Relationship Id="rId2" Type="http://schemas.openxmlformats.org/officeDocument/2006/relationships/chart" Target="../charts/chart13.xml"/><Relationship Id="rId1" Type="http://schemas.openxmlformats.org/officeDocument/2006/relationships/chart" Target="../charts/chart12.xml"/><Relationship Id="rId6" Type="http://schemas.openxmlformats.org/officeDocument/2006/relationships/chart" Target="../charts/chart17.xml"/><Relationship Id="rId5" Type="http://schemas.openxmlformats.org/officeDocument/2006/relationships/chart" Target="../charts/chart16.xml"/><Relationship Id="rId4" Type="http://schemas.openxmlformats.org/officeDocument/2006/relationships/chart" Target="../charts/chart15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5.xml"/><Relationship Id="rId3" Type="http://schemas.openxmlformats.org/officeDocument/2006/relationships/chart" Target="../charts/chart20.xml"/><Relationship Id="rId7" Type="http://schemas.openxmlformats.org/officeDocument/2006/relationships/chart" Target="../charts/chart24.xml"/><Relationship Id="rId2" Type="http://schemas.openxmlformats.org/officeDocument/2006/relationships/chart" Target="../charts/chart19.xml"/><Relationship Id="rId1" Type="http://schemas.openxmlformats.org/officeDocument/2006/relationships/chart" Target="../charts/chart18.xml"/><Relationship Id="rId6" Type="http://schemas.openxmlformats.org/officeDocument/2006/relationships/chart" Target="../charts/chart23.xml"/><Relationship Id="rId5" Type="http://schemas.openxmlformats.org/officeDocument/2006/relationships/chart" Target="../charts/chart22.xml"/><Relationship Id="rId4" Type="http://schemas.openxmlformats.org/officeDocument/2006/relationships/chart" Target="../charts/chart21.xml"/><Relationship Id="rId9" Type="http://schemas.openxmlformats.org/officeDocument/2006/relationships/chart" Target="../charts/chart2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35036</xdr:colOff>
      <xdr:row>66</xdr:row>
      <xdr:rowOff>40252</xdr:rowOff>
    </xdr:from>
    <xdr:to>
      <xdr:col>7</xdr:col>
      <xdr:colOff>2626179</xdr:colOff>
      <xdr:row>98</xdr:row>
      <xdr:rowOff>149678</xdr:rowOff>
    </xdr:to>
    <xdr:graphicFrame macro="">
      <xdr:nvGraphicFramePr>
        <xdr:cNvPr id="5" name="Grafik 4">
          <a:extLst>
            <a:ext uri="{FF2B5EF4-FFF2-40B4-BE49-F238E27FC236}">
              <a16:creationId xmlns:a16="http://schemas.microsoft.com/office/drawing/2014/main" id="{57630B00-5ADB-435D-8E47-0DE1720695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133173</xdr:colOff>
      <xdr:row>112</xdr:row>
      <xdr:rowOff>19417</xdr:rowOff>
    </xdr:from>
    <xdr:to>
      <xdr:col>8</xdr:col>
      <xdr:colOff>285750</xdr:colOff>
      <xdr:row>141</xdr:row>
      <xdr:rowOff>136071</xdr:rowOff>
    </xdr:to>
    <xdr:graphicFrame macro="">
      <xdr:nvGraphicFramePr>
        <xdr:cNvPr id="8" name="Grafik 7">
          <a:extLst>
            <a:ext uri="{FF2B5EF4-FFF2-40B4-BE49-F238E27FC236}">
              <a16:creationId xmlns:a16="http://schemas.microsoft.com/office/drawing/2014/main" id="{64657C9E-0B44-4E5B-AADC-65A65777E46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15240</xdr:colOff>
      <xdr:row>27</xdr:row>
      <xdr:rowOff>35240</xdr:rowOff>
    </xdr:from>
    <xdr:to>
      <xdr:col>7</xdr:col>
      <xdr:colOff>2544536</xdr:colOff>
      <xdr:row>57</xdr:row>
      <xdr:rowOff>124368</xdr:rowOff>
    </xdr:to>
    <xdr:graphicFrame macro="">
      <xdr:nvGraphicFramePr>
        <xdr:cNvPr id="3" name="Grafik 2">
          <a:extLst>
            <a:ext uri="{FF2B5EF4-FFF2-40B4-BE49-F238E27FC236}">
              <a16:creationId xmlns:a16="http://schemas.microsoft.com/office/drawing/2014/main" id="{6DB4AF5A-A378-5F8D-D02C-C4AE4A17171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196784</xdr:colOff>
      <xdr:row>28</xdr:row>
      <xdr:rowOff>15511</xdr:rowOff>
    </xdr:from>
    <xdr:to>
      <xdr:col>19</xdr:col>
      <xdr:colOff>455319</xdr:colOff>
      <xdr:row>55</xdr:row>
      <xdr:rowOff>136071</xdr:rowOff>
    </xdr:to>
    <xdr:graphicFrame macro="">
      <xdr:nvGraphicFramePr>
        <xdr:cNvPr id="2" name="Grafik 1">
          <a:extLst>
            <a:ext uri="{FF2B5EF4-FFF2-40B4-BE49-F238E27FC236}">
              <a16:creationId xmlns:a16="http://schemas.microsoft.com/office/drawing/2014/main" id="{88660D62-4C86-F4D3-2773-CFFA446BB82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11</xdr:col>
      <xdr:colOff>27215</xdr:colOff>
      <xdr:row>66</xdr:row>
      <xdr:rowOff>168727</xdr:rowOff>
    </xdr:from>
    <xdr:to>
      <xdr:col>18</xdr:col>
      <xdr:colOff>969917</xdr:colOff>
      <xdr:row>99</xdr:row>
      <xdr:rowOff>108857</xdr:rowOff>
    </xdr:to>
    <xdr:graphicFrame macro="">
      <xdr:nvGraphicFramePr>
        <xdr:cNvPr id="9" name="Grafik 8">
          <a:extLst>
            <a:ext uri="{FF2B5EF4-FFF2-40B4-BE49-F238E27FC236}">
              <a16:creationId xmlns:a16="http://schemas.microsoft.com/office/drawing/2014/main" id="{8DED054C-2DF4-37C4-4A7B-B7ABC8DC02A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11</xdr:col>
      <xdr:colOff>756284</xdr:colOff>
      <xdr:row>112</xdr:row>
      <xdr:rowOff>66132</xdr:rowOff>
    </xdr:from>
    <xdr:to>
      <xdr:col>17</xdr:col>
      <xdr:colOff>433523</xdr:colOff>
      <xdr:row>143</xdr:row>
      <xdr:rowOff>99060</xdr:rowOff>
    </xdr:to>
    <xdr:graphicFrame macro="">
      <xdr:nvGraphicFramePr>
        <xdr:cNvPr id="10" name="Grafik 9">
          <a:extLst>
            <a:ext uri="{FF2B5EF4-FFF2-40B4-BE49-F238E27FC236}">
              <a16:creationId xmlns:a16="http://schemas.microsoft.com/office/drawing/2014/main" id="{0BC1B802-2DC0-E30A-3C5D-3BADA31A8CB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11</xdr:col>
      <xdr:colOff>526472</xdr:colOff>
      <xdr:row>2</xdr:row>
      <xdr:rowOff>131617</xdr:rowOff>
    </xdr:from>
    <xdr:to>
      <xdr:col>13</xdr:col>
      <xdr:colOff>1587062</xdr:colOff>
      <xdr:row>20</xdr:row>
      <xdr:rowOff>94593</xdr:rowOff>
    </xdr:to>
    <xdr:graphicFrame macro="">
      <xdr:nvGraphicFramePr>
        <xdr:cNvPr id="7" name="Grafik 6">
          <a:extLst>
            <a:ext uri="{FF2B5EF4-FFF2-40B4-BE49-F238E27FC236}">
              <a16:creationId xmlns:a16="http://schemas.microsoft.com/office/drawing/2014/main" id="{039B0664-07D8-560E-E9BA-7147210147A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78441</xdr:colOff>
      <xdr:row>28</xdr:row>
      <xdr:rowOff>68355</xdr:rowOff>
    </xdr:from>
    <xdr:to>
      <xdr:col>8</xdr:col>
      <xdr:colOff>1240043</xdr:colOff>
      <xdr:row>59</xdr:row>
      <xdr:rowOff>100852</xdr:rowOff>
    </xdr:to>
    <xdr:graphicFrame macro="">
      <xdr:nvGraphicFramePr>
        <xdr:cNvPr id="2" name="Grafik 1">
          <a:extLst>
            <a:ext uri="{FF2B5EF4-FFF2-40B4-BE49-F238E27FC236}">
              <a16:creationId xmlns:a16="http://schemas.microsoft.com/office/drawing/2014/main" id="{B01DFA75-507C-767C-1459-15998720993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59840</xdr:colOff>
      <xdr:row>29</xdr:row>
      <xdr:rowOff>60958</xdr:rowOff>
    </xdr:from>
    <xdr:to>
      <xdr:col>18</xdr:col>
      <xdr:colOff>1558636</xdr:colOff>
      <xdr:row>56</xdr:row>
      <xdr:rowOff>103909</xdr:rowOff>
    </xdr:to>
    <xdr:graphicFrame macro="">
      <xdr:nvGraphicFramePr>
        <xdr:cNvPr id="3" name="Grafik 2">
          <a:extLst>
            <a:ext uri="{FF2B5EF4-FFF2-40B4-BE49-F238E27FC236}">
              <a16:creationId xmlns:a16="http://schemas.microsoft.com/office/drawing/2014/main" id="{7DF18631-6C8B-4BA1-AF30-86E8E290B19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95859</xdr:colOff>
      <xdr:row>69</xdr:row>
      <xdr:rowOff>113659</xdr:rowOff>
    </xdr:from>
    <xdr:to>
      <xdr:col>9</xdr:col>
      <xdr:colOff>1602440</xdr:colOff>
      <xdr:row>103</xdr:row>
      <xdr:rowOff>2897</xdr:rowOff>
    </xdr:to>
    <xdr:graphicFrame macro="">
      <xdr:nvGraphicFramePr>
        <xdr:cNvPr id="4" name="Grafik 3">
          <a:extLst>
            <a:ext uri="{FF2B5EF4-FFF2-40B4-BE49-F238E27FC236}">
              <a16:creationId xmlns:a16="http://schemas.microsoft.com/office/drawing/2014/main" id="{36C21E50-C6D4-4175-3354-E0691FBC785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21228</xdr:colOff>
      <xdr:row>69</xdr:row>
      <xdr:rowOff>27215</xdr:rowOff>
    </xdr:from>
    <xdr:to>
      <xdr:col>18</xdr:col>
      <xdr:colOff>1673679</xdr:colOff>
      <xdr:row>99</xdr:row>
      <xdr:rowOff>165192</xdr:rowOff>
    </xdr:to>
    <xdr:graphicFrame macro="">
      <xdr:nvGraphicFramePr>
        <xdr:cNvPr id="5" name="Grafik 4">
          <a:extLst>
            <a:ext uri="{FF2B5EF4-FFF2-40B4-BE49-F238E27FC236}">
              <a16:creationId xmlns:a16="http://schemas.microsoft.com/office/drawing/2014/main" id="{C79BF119-57DC-3AC2-8049-5C4B3C21F5D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89648</xdr:colOff>
      <xdr:row>26</xdr:row>
      <xdr:rowOff>78441</xdr:rowOff>
    </xdr:from>
    <xdr:to>
      <xdr:col>9</xdr:col>
      <xdr:colOff>1746214</xdr:colOff>
      <xdr:row>49</xdr:row>
      <xdr:rowOff>78441</xdr:rowOff>
    </xdr:to>
    <xdr:graphicFrame macro="">
      <xdr:nvGraphicFramePr>
        <xdr:cNvPr id="2" name="Grafik 1">
          <a:extLst>
            <a:ext uri="{FF2B5EF4-FFF2-40B4-BE49-F238E27FC236}">
              <a16:creationId xmlns:a16="http://schemas.microsoft.com/office/drawing/2014/main" id="{BAD470F5-C082-A722-F5A2-8F6CE88061C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421821</xdr:colOff>
      <xdr:row>26</xdr:row>
      <xdr:rowOff>40820</xdr:rowOff>
    </xdr:from>
    <xdr:to>
      <xdr:col>16</xdr:col>
      <xdr:colOff>2721429</xdr:colOff>
      <xdr:row>50</xdr:row>
      <xdr:rowOff>136071</xdr:rowOff>
    </xdr:to>
    <xdr:graphicFrame macro="">
      <xdr:nvGraphicFramePr>
        <xdr:cNvPr id="3" name="Grafik 2">
          <a:extLst>
            <a:ext uri="{FF2B5EF4-FFF2-40B4-BE49-F238E27FC236}">
              <a16:creationId xmlns:a16="http://schemas.microsoft.com/office/drawing/2014/main" id="{C394A298-FFA0-2630-CD7A-E9EB01D9328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530679</xdr:colOff>
      <xdr:row>57</xdr:row>
      <xdr:rowOff>99059</xdr:rowOff>
    </xdr:from>
    <xdr:to>
      <xdr:col>10</xdr:col>
      <xdr:colOff>15513</xdr:colOff>
      <xdr:row>85</xdr:row>
      <xdr:rowOff>13607</xdr:rowOff>
    </xdr:to>
    <xdr:graphicFrame macro="">
      <xdr:nvGraphicFramePr>
        <xdr:cNvPr id="4" name="Grafik 3">
          <a:extLst>
            <a:ext uri="{FF2B5EF4-FFF2-40B4-BE49-F238E27FC236}">
              <a16:creationId xmlns:a16="http://schemas.microsoft.com/office/drawing/2014/main" id="{0CDDB915-4B10-5C0D-C40E-B0FB79EB9C8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40822</xdr:colOff>
      <xdr:row>56</xdr:row>
      <xdr:rowOff>75655</xdr:rowOff>
    </xdr:from>
    <xdr:to>
      <xdr:col>16</xdr:col>
      <xdr:colOff>2752454</xdr:colOff>
      <xdr:row>85</xdr:row>
      <xdr:rowOff>0</xdr:rowOff>
    </xdr:to>
    <xdr:graphicFrame macro="">
      <xdr:nvGraphicFramePr>
        <xdr:cNvPr id="5" name="Grafik 4">
          <a:extLst>
            <a:ext uri="{FF2B5EF4-FFF2-40B4-BE49-F238E27FC236}">
              <a16:creationId xmlns:a16="http://schemas.microsoft.com/office/drawing/2014/main" id="{9C5C38AD-0994-DF17-EB3B-BEC04353A33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95250</xdr:colOff>
      <xdr:row>92</xdr:row>
      <xdr:rowOff>73750</xdr:rowOff>
    </xdr:from>
    <xdr:to>
      <xdr:col>10</xdr:col>
      <xdr:colOff>40822</xdr:colOff>
      <xdr:row>119</xdr:row>
      <xdr:rowOff>54429</xdr:rowOff>
    </xdr:to>
    <xdr:graphicFrame macro="">
      <xdr:nvGraphicFramePr>
        <xdr:cNvPr id="6" name="Grafik 5">
          <a:extLst>
            <a:ext uri="{FF2B5EF4-FFF2-40B4-BE49-F238E27FC236}">
              <a16:creationId xmlns:a16="http://schemas.microsoft.com/office/drawing/2014/main" id="{12F60BB1-A616-1685-C72A-D4B6DB7DE52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11</xdr:col>
      <xdr:colOff>0</xdr:colOff>
      <xdr:row>92</xdr:row>
      <xdr:rowOff>54157</xdr:rowOff>
    </xdr:from>
    <xdr:to>
      <xdr:col>17</xdr:col>
      <xdr:colOff>408215</xdr:colOff>
      <xdr:row>119</xdr:row>
      <xdr:rowOff>13608</xdr:rowOff>
    </xdr:to>
    <xdr:graphicFrame macro="">
      <xdr:nvGraphicFramePr>
        <xdr:cNvPr id="7" name="Grafik 6">
          <a:extLst>
            <a:ext uri="{FF2B5EF4-FFF2-40B4-BE49-F238E27FC236}">
              <a16:creationId xmlns:a16="http://schemas.microsoft.com/office/drawing/2014/main" id="{AFC0CA90-8C0E-7E7F-BD7A-A3F5D636EC0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3034393</xdr:colOff>
      <xdr:row>51</xdr:row>
      <xdr:rowOff>95137</xdr:rowOff>
    </xdr:from>
    <xdr:to>
      <xdr:col>17</xdr:col>
      <xdr:colOff>360269</xdr:colOff>
      <xdr:row>93</xdr:row>
      <xdr:rowOff>0</xdr:rowOff>
    </xdr:to>
    <xdr:graphicFrame macro="">
      <xdr:nvGraphicFramePr>
        <xdr:cNvPr id="6" name="Grafik 5">
          <a:extLst>
            <a:ext uri="{FF2B5EF4-FFF2-40B4-BE49-F238E27FC236}">
              <a16:creationId xmlns:a16="http://schemas.microsoft.com/office/drawing/2014/main" id="{6836496E-F510-84B0-9064-CCDDB674177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360988</xdr:colOff>
      <xdr:row>52</xdr:row>
      <xdr:rowOff>1118</xdr:rowOff>
    </xdr:from>
    <xdr:to>
      <xdr:col>6</xdr:col>
      <xdr:colOff>1102179</xdr:colOff>
      <xdr:row>94</xdr:row>
      <xdr:rowOff>54427</xdr:rowOff>
    </xdr:to>
    <xdr:graphicFrame macro="">
      <xdr:nvGraphicFramePr>
        <xdr:cNvPr id="7" name="Grafik 6">
          <a:extLst>
            <a:ext uri="{FF2B5EF4-FFF2-40B4-BE49-F238E27FC236}">
              <a16:creationId xmlns:a16="http://schemas.microsoft.com/office/drawing/2014/main" id="{3DDF591F-2260-D167-8DD4-108EE68B844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610316</xdr:colOff>
      <xdr:row>99</xdr:row>
      <xdr:rowOff>62921</xdr:rowOff>
    </xdr:from>
    <xdr:to>
      <xdr:col>3</xdr:col>
      <xdr:colOff>527527</xdr:colOff>
      <xdr:row>119</xdr:row>
      <xdr:rowOff>85938</xdr:rowOff>
    </xdr:to>
    <xdr:graphicFrame macro="">
      <xdr:nvGraphicFramePr>
        <xdr:cNvPr id="3" name="Grafik 2">
          <a:extLst>
            <a:ext uri="{FF2B5EF4-FFF2-40B4-BE49-F238E27FC236}">
              <a16:creationId xmlns:a16="http://schemas.microsoft.com/office/drawing/2014/main" id="{6B0F5CF4-7CC1-4538-8F28-3AE9112913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480058</xdr:colOff>
      <xdr:row>123</xdr:row>
      <xdr:rowOff>96636</xdr:rowOff>
    </xdr:from>
    <xdr:to>
      <xdr:col>3</xdr:col>
      <xdr:colOff>476250</xdr:colOff>
      <xdr:row>145</xdr:row>
      <xdr:rowOff>85725</xdr:rowOff>
    </xdr:to>
    <xdr:graphicFrame macro="">
      <xdr:nvGraphicFramePr>
        <xdr:cNvPr id="4" name="Grafik 3">
          <a:extLst>
            <a:ext uri="{FF2B5EF4-FFF2-40B4-BE49-F238E27FC236}">
              <a16:creationId xmlns:a16="http://schemas.microsoft.com/office/drawing/2014/main" id="{6B759BFA-7A88-83DC-1A89-6C2B1E12B49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352425</xdr:colOff>
      <xdr:row>150</xdr:row>
      <xdr:rowOff>92652</xdr:rowOff>
    </xdr:from>
    <xdr:to>
      <xdr:col>3</xdr:col>
      <xdr:colOff>598170</xdr:colOff>
      <xdr:row>172</xdr:row>
      <xdr:rowOff>64770</xdr:rowOff>
    </xdr:to>
    <xdr:graphicFrame macro="">
      <xdr:nvGraphicFramePr>
        <xdr:cNvPr id="5" name="Grafik 4">
          <a:extLst>
            <a:ext uri="{FF2B5EF4-FFF2-40B4-BE49-F238E27FC236}">
              <a16:creationId xmlns:a16="http://schemas.microsoft.com/office/drawing/2014/main" id="{638558BC-4832-2CBB-4330-73FE6199DCA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54899</xdr:colOff>
      <xdr:row>177</xdr:row>
      <xdr:rowOff>94730</xdr:rowOff>
    </xdr:from>
    <xdr:to>
      <xdr:col>3</xdr:col>
      <xdr:colOff>714376</xdr:colOff>
      <xdr:row>196</xdr:row>
      <xdr:rowOff>76200</xdr:rowOff>
    </xdr:to>
    <xdr:graphicFrame macro="">
      <xdr:nvGraphicFramePr>
        <xdr:cNvPr id="8" name="Grafik 7">
          <a:extLst>
            <a:ext uri="{FF2B5EF4-FFF2-40B4-BE49-F238E27FC236}">
              <a16:creationId xmlns:a16="http://schemas.microsoft.com/office/drawing/2014/main" id="{BF7F23C4-50D5-54D1-6BE0-5B6CC96BAA0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12467</xdr:colOff>
      <xdr:row>201</xdr:row>
      <xdr:rowOff>11950</xdr:rowOff>
    </xdr:from>
    <xdr:to>
      <xdr:col>4</xdr:col>
      <xdr:colOff>1731819</xdr:colOff>
      <xdr:row>219</xdr:row>
      <xdr:rowOff>121227</xdr:rowOff>
    </xdr:to>
    <xdr:graphicFrame macro="">
      <xdr:nvGraphicFramePr>
        <xdr:cNvPr id="9" name="Grafik 8">
          <a:extLst>
            <a:ext uri="{FF2B5EF4-FFF2-40B4-BE49-F238E27FC236}">
              <a16:creationId xmlns:a16="http://schemas.microsoft.com/office/drawing/2014/main" id="{3A54EDF3-9BC7-2938-FE5A-8EBF720F9CF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12467</xdr:colOff>
      <xdr:row>224</xdr:row>
      <xdr:rowOff>133176</xdr:rowOff>
    </xdr:from>
    <xdr:to>
      <xdr:col>4</xdr:col>
      <xdr:colOff>1714499</xdr:colOff>
      <xdr:row>242</xdr:row>
      <xdr:rowOff>103909</xdr:rowOff>
    </xdr:to>
    <xdr:graphicFrame macro="">
      <xdr:nvGraphicFramePr>
        <xdr:cNvPr id="10" name="Grafik 9">
          <a:extLst>
            <a:ext uri="{FF2B5EF4-FFF2-40B4-BE49-F238E27FC236}">
              <a16:creationId xmlns:a16="http://schemas.microsoft.com/office/drawing/2014/main" id="{FCB05A25-CAD7-9092-C5F9-5FA2675ED8C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25976</xdr:colOff>
      <xdr:row>248</xdr:row>
      <xdr:rowOff>102350</xdr:rowOff>
    </xdr:from>
    <xdr:to>
      <xdr:col>4</xdr:col>
      <xdr:colOff>1956954</xdr:colOff>
      <xdr:row>270</xdr:row>
      <xdr:rowOff>69272</xdr:rowOff>
    </xdr:to>
    <xdr:graphicFrame macro="">
      <xdr:nvGraphicFramePr>
        <xdr:cNvPr id="11" name="Grafik 10">
          <a:extLst>
            <a:ext uri="{FF2B5EF4-FFF2-40B4-BE49-F238E27FC236}">
              <a16:creationId xmlns:a16="http://schemas.microsoft.com/office/drawing/2014/main" id="{4F0FFF50-22E5-5667-CD3D-B1071A26341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S111"/>
  <sheetViews>
    <sheetView topLeftCell="E41" zoomScale="55" zoomScaleNormal="55" workbookViewId="0">
      <selection activeCell="I96" sqref="I96"/>
    </sheetView>
  </sheetViews>
  <sheetFormatPr defaultRowHeight="14.4" x14ac:dyDescent="0.3"/>
  <cols>
    <col min="2" max="2" width="13.5546875" bestFit="1" customWidth="1"/>
    <col min="3" max="3" width="29.44140625" bestFit="1" customWidth="1"/>
    <col min="4" max="4" width="35.5546875" bestFit="1" customWidth="1"/>
    <col min="5" max="5" width="33.5546875" bestFit="1" customWidth="1"/>
    <col min="6" max="6" width="29.5546875" bestFit="1" customWidth="1"/>
    <col min="7" max="7" width="30" bestFit="1" customWidth="1"/>
    <col min="8" max="8" width="62.88671875" bestFit="1" customWidth="1"/>
    <col min="9" max="9" width="22.44140625" bestFit="1" customWidth="1"/>
    <col min="10" max="10" width="25.77734375" bestFit="1" customWidth="1"/>
    <col min="12" max="12" width="57.21875" bestFit="1" customWidth="1"/>
    <col min="13" max="13" width="34" bestFit="1" customWidth="1"/>
    <col min="14" max="14" width="35.5546875" bestFit="1" customWidth="1"/>
    <col min="15" max="15" width="33.5546875" bestFit="1" customWidth="1"/>
    <col min="16" max="16" width="29.5546875" bestFit="1" customWidth="1"/>
    <col min="17" max="17" width="59.44140625" bestFit="1" customWidth="1"/>
    <col min="18" max="18" width="8.77734375" customWidth="1"/>
    <col min="19" max="19" width="24.44140625" bestFit="1" customWidth="1"/>
  </cols>
  <sheetData>
    <row r="3" spans="3:10" ht="15" thickBot="1" x14ac:dyDescent="0.35">
      <c r="D3" t="s">
        <v>1</v>
      </c>
    </row>
    <row r="4" spans="3:10" x14ac:dyDescent="0.3">
      <c r="C4" s="1" t="s">
        <v>0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2" t="s">
        <v>10</v>
      </c>
      <c r="J4" s="3" t="s">
        <v>11</v>
      </c>
    </row>
    <row r="5" spans="3:10" x14ac:dyDescent="0.3">
      <c r="C5" s="7" t="s">
        <v>12</v>
      </c>
      <c r="D5" s="5">
        <v>12031.008285200871</v>
      </c>
      <c r="E5" s="5">
        <v>1.8862096587035531E-3</v>
      </c>
      <c r="F5" s="5">
        <v>109.572242972014</v>
      </c>
      <c r="G5" s="5">
        <v>302.69019768531007</v>
      </c>
      <c r="H5" s="5">
        <v>82.461052296692671</v>
      </c>
      <c r="I5" s="5">
        <v>275283.23516806908</v>
      </c>
      <c r="J5" s="6">
        <v>9683.2078072795448</v>
      </c>
    </row>
    <row r="6" spans="3:10" x14ac:dyDescent="0.3">
      <c r="C6" s="7" t="s">
        <v>13</v>
      </c>
      <c r="D6" s="5">
        <v>1589.0716697652401</v>
      </c>
      <c r="E6" s="5">
        <v>3.6265930132065602E-4</v>
      </c>
      <c r="F6" s="5">
        <v>4.5722368903061206</v>
      </c>
      <c r="G6" s="5">
        <v>11.187844467623247</v>
      </c>
      <c r="H6" s="5">
        <v>3.8800645678930406</v>
      </c>
      <c r="I6" s="5">
        <v>24177.2867547104</v>
      </c>
      <c r="J6" s="6">
        <v>110.162637229124</v>
      </c>
    </row>
    <row r="7" spans="3:10" ht="15" thickBot="1" x14ac:dyDescent="0.35">
      <c r="C7" s="8" t="s">
        <v>14</v>
      </c>
      <c r="D7" s="9">
        <v>1467.9961479765334</v>
      </c>
      <c r="E7" s="9">
        <v>3.1212009031980354E-4</v>
      </c>
      <c r="F7" s="9">
        <v>10.825338629152306</v>
      </c>
      <c r="G7" s="9">
        <v>54.538948879438081</v>
      </c>
      <c r="H7" s="9">
        <v>13.851411033932578</v>
      </c>
      <c r="I7" s="9">
        <v>19981.207217147326</v>
      </c>
      <c r="J7" s="10">
        <v>44.998562721665152</v>
      </c>
    </row>
    <row r="9" spans="3:10" ht="15" thickBot="1" x14ac:dyDescent="0.35">
      <c r="D9" t="s">
        <v>2</v>
      </c>
    </row>
    <row r="10" spans="3:10" x14ac:dyDescent="0.3">
      <c r="C10" s="1" t="s">
        <v>0</v>
      </c>
      <c r="D10" s="2" t="s">
        <v>5</v>
      </c>
      <c r="E10" s="2" t="s">
        <v>6</v>
      </c>
      <c r="F10" s="2" t="s">
        <v>7</v>
      </c>
      <c r="G10" s="2" t="s">
        <v>8</v>
      </c>
      <c r="H10" s="2" t="s">
        <v>9</v>
      </c>
      <c r="I10" s="2" t="s">
        <v>10</v>
      </c>
      <c r="J10" s="3" t="s">
        <v>11</v>
      </c>
    </row>
    <row r="11" spans="3:10" x14ac:dyDescent="0.3">
      <c r="C11" s="7" t="s">
        <v>12</v>
      </c>
      <c r="D11" s="5">
        <v>5073.941443292254</v>
      </c>
      <c r="E11" s="5">
        <v>1.1570922361136074E-3</v>
      </c>
      <c r="F11" s="5">
        <v>89.105455683193469</v>
      </c>
      <c r="G11" s="5">
        <v>231.9607845160661</v>
      </c>
      <c r="H11" s="5">
        <v>62.642181611754282</v>
      </c>
      <c r="I11" s="5">
        <v>198629.70715021205</v>
      </c>
      <c r="J11" s="6">
        <v>9616.0387971880136</v>
      </c>
    </row>
    <row r="12" spans="3:10" x14ac:dyDescent="0.3">
      <c r="C12" s="7" t="s">
        <v>13</v>
      </c>
      <c r="D12" s="5">
        <v>448.31634087449004</v>
      </c>
      <c r="E12" s="5">
        <v>1.02315140371356E-4</v>
      </c>
      <c r="F12" s="5">
        <v>1.2899408826388701</v>
      </c>
      <c r="G12" s="5">
        <v>3.1563670723163479</v>
      </c>
      <c r="H12" s="5">
        <v>1.09466198569354</v>
      </c>
      <c r="I12" s="5">
        <v>6821.0093580904004</v>
      </c>
      <c r="J12" s="6">
        <v>31.079599091298999</v>
      </c>
    </row>
    <row r="13" spans="3:10" ht="15" thickBot="1" x14ac:dyDescent="0.35">
      <c r="C13" s="8" t="s">
        <v>14</v>
      </c>
      <c r="D13" s="9">
        <v>1531.5961479765333</v>
      </c>
      <c r="E13" s="9">
        <v>3.2569869031980352E-4</v>
      </c>
      <c r="F13" s="9">
        <v>11.143338629152305</v>
      </c>
      <c r="G13" s="9">
        <v>56.02277185943808</v>
      </c>
      <c r="H13" s="9">
        <v>14.233011033932579</v>
      </c>
      <c r="I13" s="9">
        <v>18490.707217147326</v>
      </c>
      <c r="J13" s="10">
        <v>46.912922721665154</v>
      </c>
    </row>
    <row r="15" spans="3:10" ht="15" thickBot="1" x14ac:dyDescent="0.35">
      <c r="D15" t="s">
        <v>3</v>
      </c>
    </row>
    <row r="16" spans="3:10" x14ac:dyDescent="0.3">
      <c r="C16" s="1" t="s">
        <v>0</v>
      </c>
      <c r="D16" s="2" t="s">
        <v>5</v>
      </c>
      <c r="E16" s="2" t="s">
        <v>6</v>
      </c>
      <c r="F16" s="2" t="s">
        <v>7</v>
      </c>
      <c r="G16" s="2" t="s">
        <v>8</v>
      </c>
      <c r="H16" s="2" t="s">
        <v>9</v>
      </c>
      <c r="I16" s="2" t="s">
        <v>10</v>
      </c>
      <c r="J16" s="3" t="s">
        <v>11</v>
      </c>
    </row>
    <row r="17" spans="2:19" x14ac:dyDescent="0.3">
      <c r="C17" s="7" t="s">
        <v>12</v>
      </c>
      <c r="D17" s="5">
        <v>26677.080559754984</v>
      </c>
      <c r="E17" s="5">
        <v>3.9562106363963375E-3</v>
      </c>
      <c r="F17" s="5">
        <v>116.7705553883777</v>
      </c>
      <c r="G17" s="5">
        <v>279.48085614735419</v>
      </c>
      <c r="H17" s="5">
        <v>77.556776178714756</v>
      </c>
      <c r="I17" s="5">
        <v>338148.2617199191</v>
      </c>
      <c r="J17" s="6">
        <v>22951.5018575166</v>
      </c>
    </row>
    <row r="18" spans="2:19" x14ac:dyDescent="0.3">
      <c r="C18" s="7" t="s">
        <v>13</v>
      </c>
      <c r="D18" s="5">
        <v>1357.3892732971105</v>
      </c>
      <c r="E18" s="5">
        <v>3.0978454580768411E-4</v>
      </c>
      <c r="F18" s="5">
        <v>3.9056169888119312</v>
      </c>
      <c r="G18" s="5">
        <v>9.5566866873359739</v>
      </c>
      <c r="H18" s="5">
        <v>3.3143615384800613</v>
      </c>
      <c r="I18" s="5">
        <v>20652.340611058014</v>
      </c>
      <c r="J18" s="6">
        <v>94.101219559861022</v>
      </c>
    </row>
    <row r="19" spans="2:19" ht="15" thickBot="1" x14ac:dyDescent="0.35">
      <c r="C19" s="8" t="s">
        <v>14</v>
      </c>
      <c r="D19" s="9">
        <v>1637.9961479765334</v>
      </c>
      <c r="E19" s="9">
        <v>3.4841509031980353E-4</v>
      </c>
      <c r="F19" s="9">
        <v>11.675338629152305</v>
      </c>
      <c r="G19" s="9">
        <v>58.505142379438084</v>
      </c>
      <c r="H19" s="9">
        <v>14.871411033932578</v>
      </c>
      <c r="I19" s="9">
        <v>22284.709803911112</v>
      </c>
      <c r="J19" s="10">
        <v>50.11556272166515</v>
      </c>
    </row>
    <row r="20" spans="2:19" x14ac:dyDescent="0.3">
      <c r="C20" s="11"/>
    </row>
    <row r="21" spans="2:19" ht="15" thickBot="1" x14ac:dyDescent="0.35"/>
    <row r="22" spans="2:19" ht="15" thickBot="1" x14ac:dyDescent="0.35">
      <c r="B22" s="1" t="s">
        <v>4</v>
      </c>
      <c r="C22" s="2" t="s">
        <v>0</v>
      </c>
      <c r="D22" s="2" t="s">
        <v>5</v>
      </c>
      <c r="E22" s="2" t="s">
        <v>6</v>
      </c>
      <c r="F22" s="2" t="s">
        <v>7</v>
      </c>
      <c r="G22" s="2" t="s">
        <v>8</v>
      </c>
      <c r="H22" s="2" t="s">
        <v>9</v>
      </c>
      <c r="I22" s="2" t="s">
        <v>10</v>
      </c>
      <c r="J22" s="3" t="s">
        <v>11</v>
      </c>
      <c r="L22" s="1" t="s">
        <v>21</v>
      </c>
      <c r="M22" s="15" t="s">
        <v>5</v>
      </c>
      <c r="N22" s="15" t="s">
        <v>6</v>
      </c>
      <c r="O22" s="15" t="s">
        <v>7</v>
      </c>
      <c r="P22" s="15" t="s">
        <v>8</v>
      </c>
      <c r="Q22" s="15" t="s">
        <v>9</v>
      </c>
      <c r="R22" s="15" t="s">
        <v>10</v>
      </c>
      <c r="S22" s="27" t="s">
        <v>11</v>
      </c>
    </row>
    <row r="23" spans="2:19" ht="18.600000000000001" thickBot="1" x14ac:dyDescent="0.4">
      <c r="B23" s="12" t="s">
        <v>1</v>
      </c>
      <c r="C23" s="7" t="s">
        <v>12</v>
      </c>
      <c r="D23" s="5">
        <v>12031.008285200871</v>
      </c>
      <c r="E23" s="5">
        <v>1.8862096587035531E-3</v>
      </c>
      <c r="F23" s="5">
        <v>109.572242972014</v>
      </c>
      <c r="G23" s="5">
        <v>302.69019768531007</v>
      </c>
      <c r="H23" s="5">
        <v>82.461052296692671</v>
      </c>
      <c r="I23" s="5">
        <v>275283.23516806908</v>
      </c>
      <c r="J23" s="6">
        <v>9683.2078072795448</v>
      </c>
      <c r="L23" s="22" t="s">
        <v>22</v>
      </c>
      <c r="M23" s="44">
        <f>D23/D26</f>
        <v>0.2747932931842636</v>
      </c>
      <c r="N23" s="44">
        <f>E23/$E$26</f>
        <v>0.26947728863863368</v>
      </c>
      <c r="O23" s="44">
        <f>F23/$F$26</f>
        <v>0.34735409553693236</v>
      </c>
      <c r="P23" s="44">
        <f>G23/$G$26</f>
        <v>0.37179506245480337</v>
      </c>
      <c r="Q23" s="44">
        <f>H23/$H$26</f>
        <v>0.37034513860128165</v>
      </c>
      <c r="R23" s="44">
        <f>I23/$I$26</f>
        <v>0.33899321110175762</v>
      </c>
      <c r="S23" s="44">
        <f>J23/$J$26</f>
        <v>0.22918429045090596</v>
      </c>
    </row>
    <row r="24" spans="2:19" ht="18.600000000000001" thickBot="1" x14ac:dyDescent="0.4">
      <c r="B24" s="12" t="s">
        <v>2</v>
      </c>
      <c r="C24" s="7" t="s">
        <v>12</v>
      </c>
      <c r="D24" s="5">
        <v>5073.941443292254</v>
      </c>
      <c r="E24" s="5">
        <v>1.1570922361136074E-3</v>
      </c>
      <c r="F24" s="5">
        <v>89.105455683193469</v>
      </c>
      <c r="G24" s="5">
        <v>231.9607845160661</v>
      </c>
      <c r="H24" s="5">
        <v>62.642181611754282</v>
      </c>
      <c r="I24" s="5">
        <v>198629.70715021205</v>
      </c>
      <c r="J24" s="6">
        <v>9616.0387971880136</v>
      </c>
      <c r="L24" s="22" t="s">
        <v>23</v>
      </c>
      <c r="M24" s="44">
        <f>D24/D26</f>
        <v>0.11589095822845366</v>
      </c>
      <c r="N24" s="44">
        <f>E24/$E$26</f>
        <v>0.16531040282500981</v>
      </c>
      <c r="O24" s="44">
        <f>F24/$F$26</f>
        <v>0.28247249601477226</v>
      </c>
      <c r="P24" s="44">
        <f>G24/$G$26</f>
        <v>0.2849179624107841</v>
      </c>
      <c r="Q24" s="44">
        <f>H24/$H$26</f>
        <v>0.28133557340284227</v>
      </c>
      <c r="R24" s="44">
        <f>I24/$I$26</f>
        <v>0.24459942940565391</v>
      </c>
      <c r="S24" s="44">
        <f>J24/$J$26</f>
        <v>0.22759451955839816</v>
      </c>
    </row>
    <row r="25" spans="2:19" ht="18.600000000000001" thickBot="1" x14ac:dyDescent="0.4">
      <c r="B25" s="13" t="s">
        <v>3</v>
      </c>
      <c r="C25" s="7" t="s">
        <v>12</v>
      </c>
      <c r="D25" s="5">
        <v>26677.080559754984</v>
      </c>
      <c r="E25" s="5">
        <v>3.9562106363963375E-3</v>
      </c>
      <c r="F25" s="5">
        <v>116.7705553883777</v>
      </c>
      <c r="G25" s="5">
        <v>279.48085614735419</v>
      </c>
      <c r="H25" s="5">
        <v>77.556776178714756</v>
      </c>
      <c r="I25" s="5">
        <v>338148.2617199191</v>
      </c>
      <c r="J25" s="6">
        <v>22951.5018575166</v>
      </c>
      <c r="L25" s="23" t="s">
        <v>24</v>
      </c>
      <c r="M25" s="44">
        <f>D25/D26</f>
        <v>0.60931574858728288</v>
      </c>
      <c r="N25" s="44">
        <f>E25/$E$26</f>
        <v>0.56521230853635651</v>
      </c>
      <c r="O25" s="44">
        <f>F25/$F$26</f>
        <v>0.37017340844829538</v>
      </c>
      <c r="P25" s="44">
        <f>G25/$G$26</f>
        <v>0.34328697513441259</v>
      </c>
      <c r="Q25" s="44">
        <f>H25/$H$26</f>
        <v>0.34831928799587608</v>
      </c>
      <c r="R25" s="44">
        <f>I25/$I$26</f>
        <v>0.4164073594925885</v>
      </c>
      <c r="S25" s="44">
        <f>J25/$J$26</f>
        <v>0.54322118999069591</v>
      </c>
    </row>
    <row r="26" spans="2:19" x14ac:dyDescent="0.3">
      <c r="C26" s="52" t="s">
        <v>20</v>
      </c>
      <c r="D26">
        <f>SUM(D23:D25)</f>
        <v>43782.030288248105</v>
      </c>
      <c r="E26">
        <f t="shared" ref="E26:J26" si="0">SUM(E23:E25)</f>
        <v>6.9995125312134979E-3</v>
      </c>
      <c r="F26">
        <f t="shared" si="0"/>
        <v>315.44825404358517</v>
      </c>
      <c r="G26">
        <f t="shared" si="0"/>
        <v>814.1318383487303</v>
      </c>
      <c r="H26">
        <f t="shared" si="0"/>
        <v>222.66001008716171</v>
      </c>
      <c r="I26">
        <f t="shared" si="0"/>
        <v>812061.2040382002</v>
      </c>
      <c r="J26">
        <f t="shared" si="0"/>
        <v>42250.748461984156</v>
      </c>
    </row>
    <row r="27" spans="2:19" x14ac:dyDescent="0.3">
      <c r="C27" s="11"/>
    </row>
    <row r="28" spans="2:19" x14ac:dyDescent="0.3">
      <c r="C28" s="11"/>
    </row>
    <row r="29" spans="2:19" x14ac:dyDescent="0.3">
      <c r="C29" s="11"/>
    </row>
    <row r="30" spans="2:19" x14ac:dyDescent="0.3">
      <c r="C30" s="11"/>
    </row>
    <row r="31" spans="2:19" x14ac:dyDescent="0.3">
      <c r="C31" s="11"/>
    </row>
    <row r="32" spans="2:19" x14ac:dyDescent="0.3">
      <c r="C32" s="11"/>
    </row>
    <row r="33" spans="3:3" x14ac:dyDescent="0.3">
      <c r="C33" s="11"/>
    </row>
    <row r="34" spans="3:3" x14ac:dyDescent="0.3">
      <c r="C34" s="11"/>
    </row>
    <row r="35" spans="3:3" x14ac:dyDescent="0.3">
      <c r="C35" s="11"/>
    </row>
    <row r="36" spans="3:3" x14ac:dyDescent="0.3">
      <c r="C36" s="11"/>
    </row>
    <row r="37" spans="3:3" x14ac:dyDescent="0.3">
      <c r="C37" s="11"/>
    </row>
    <row r="38" spans="3:3" x14ac:dyDescent="0.3">
      <c r="C38" s="11"/>
    </row>
    <row r="39" spans="3:3" x14ac:dyDescent="0.3">
      <c r="C39" s="11"/>
    </row>
    <row r="61" spans="2:19" ht="15" thickBot="1" x14ac:dyDescent="0.35"/>
    <row r="62" spans="2:19" ht="15" thickBot="1" x14ac:dyDescent="0.35">
      <c r="B62" s="1" t="s">
        <v>4</v>
      </c>
      <c r="C62" s="2" t="s">
        <v>0</v>
      </c>
      <c r="D62" s="2" t="s">
        <v>5</v>
      </c>
      <c r="E62" s="2" t="s">
        <v>6</v>
      </c>
      <c r="F62" s="2" t="s">
        <v>7</v>
      </c>
      <c r="G62" s="2" t="s">
        <v>8</v>
      </c>
      <c r="H62" s="2" t="s">
        <v>9</v>
      </c>
      <c r="I62" s="2" t="s">
        <v>10</v>
      </c>
      <c r="J62" s="3" t="s">
        <v>11</v>
      </c>
      <c r="L62" s="1" t="s">
        <v>21</v>
      </c>
      <c r="M62" s="15" t="s">
        <v>5</v>
      </c>
      <c r="N62" s="15" t="s">
        <v>6</v>
      </c>
      <c r="O62" s="15" t="s">
        <v>7</v>
      </c>
      <c r="P62" s="15" t="s">
        <v>8</v>
      </c>
      <c r="Q62" s="15" t="s">
        <v>9</v>
      </c>
      <c r="R62" s="15" t="s">
        <v>10</v>
      </c>
      <c r="S62" s="27" t="s">
        <v>11</v>
      </c>
    </row>
    <row r="63" spans="2:19" ht="18.600000000000001" thickBot="1" x14ac:dyDescent="0.4">
      <c r="B63" s="12" t="s">
        <v>1</v>
      </c>
      <c r="C63" s="53" t="s">
        <v>13</v>
      </c>
      <c r="D63" s="5">
        <v>1589.0716697652401</v>
      </c>
      <c r="E63" s="5">
        <v>3.6265930132065602E-4</v>
      </c>
      <c r="F63" s="5">
        <v>4.5722368903061206</v>
      </c>
      <c r="G63" s="5">
        <v>11.187844467623247</v>
      </c>
      <c r="H63" s="5">
        <v>3.8800645678930406</v>
      </c>
      <c r="I63" s="5">
        <v>24177.2867547104</v>
      </c>
      <c r="J63" s="9">
        <v>110.162637229124</v>
      </c>
      <c r="L63" s="22" t="s">
        <v>25</v>
      </c>
      <c r="M63" s="44">
        <f>D63/D66</f>
        <v>0.4680930549654298</v>
      </c>
      <c r="N63" s="44">
        <f>E63/E66</f>
        <v>0.46809305496542986</v>
      </c>
      <c r="O63" s="44">
        <f t="shared" ref="O63:S63" si="1">F63/F66</f>
        <v>0.46809305496542991</v>
      </c>
      <c r="P63" s="44">
        <f t="shared" si="1"/>
        <v>0.4680930549654298</v>
      </c>
      <c r="Q63" s="44">
        <f t="shared" si="1"/>
        <v>0.46809305496542986</v>
      </c>
      <c r="R63" s="44">
        <f t="shared" si="1"/>
        <v>0.46809271459653201</v>
      </c>
      <c r="S63" s="44">
        <f t="shared" si="1"/>
        <v>0.46809305496542986</v>
      </c>
    </row>
    <row r="64" spans="2:19" ht="18.600000000000001" thickBot="1" x14ac:dyDescent="0.4">
      <c r="B64" s="12" t="s">
        <v>2</v>
      </c>
      <c r="C64" s="7" t="s">
        <v>13</v>
      </c>
      <c r="D64" s="5">
        <v>448.31634087449004</v>
      </c>
      <c r="E64" s="5">
        <v>1.02315140371356E-4</v>
      </c>
      <c r="F64" s="5">
        <v>1.2899408826388701</v>
      </c>
      <c r="G64" s="5">
        <v>3.1563670723163479</v>
      </c>
      <c r="H64" s="5">
        <v>1.09466198569354</v>
      </c>
      <c r="I64" s="5">
        <v>6821.0093580904004</v>
      </c>
      <c r="J64" s="6">
        <v>31.079599091298999</v>
      </c>
      <c r="L64" s="22" t="s">
        <v>26</v>
      </c>
      <c r="M64" s="44">
        <f t="shared" ref="M64:S64" si="2">D64/D66</f>
        <v>0.13206060468113787</v>
      </c>
      <c r="N64" s="44">
        <f t="shared" si="2"/>
        <v>0.13206060468113787</v>
      </c>
      <c r="O64" s="44">
        <f t="shared" si="2"/>
        <v>0.13206060468113787</v>
      </c>
      <c r="P64" s="44">
        <f t="shared" si="2"/>
        <v>0.13206060468113787</v>
      </c>
      <c r="Q64" s="44">
        <f t="shared" si="2"/>
        <v>0.13206060468113787</v>
      </c>
      <c r="R64" s="44">
        <f t="shared" si="2"/>
        <v>0.13206050865467053</v>
      </c>
      <c r="S64" s="44">
        <f t="shared" si="2"/>
        <v>0.13206060468113787</v>
      </c>
    </row>
    <row r="65" spans="2:19" ht="18.600000000000001" thickBot="1" x14ac:dyDescent="0.4">
      <c r="B65" s="13" t="s">
        <v>3</v>
      </c>
      <c r="C65" s="7" t="s">
        <v>13</v>
      </c>
      <c r="D65" s="5">
        <v>1357.3892732971105</v>
      </c>
      <c r="E65" s="5">
        <v>3.0978454580768411E-4</v>
      </c>
      <c r="F65" s="5">
        <v>3.9056169888119312</v>
      </c>
      <c r="G65" s="5">
        <v>9.5566866873359739</v>
      </c>
      <c r="H65" s="5">
        <v>3.3143615384800613</v>
      </c>
      <c r="I65" s="5">
        <v>20652.340611058014</v>
      </c>
      <c r="J65" s="6">
        <v>94.101219559861022</v>
      </c>
      <c r="L65" s="23" t="s">
        <v>27</v>
      </c>
      <c r="M65" s="44">
        <f t="shared" ref="M65:S65" si="3">D65/D66</f>
        <v>0.39984634035343231</v>
      </c>
      <c r="N65" s="44">
        <f t="shared" si="3"/>
        <v>0.39984634035343231</v>
      </c>
      <c r="O65" s="44">
        <f t="shared" si="3"/>
        <v>0.39984634035343231</v>
      </c>
      <c r="P65" s="44">
        <f t="shared" si="3"/>
        <v>0.39984634035343231</v>
      </c>
      <c r="Q65" s="44">
        <f t="shared" si="3"/>
        <v>0.39984634035343231</v>
      </c>
      <c r="R65" s="44">
        <f t="shared" si="3"/>
        <v>0.39984677674879748</v>
      </c>
      <c r="S65" s="44">
        <f t="shared" si="3"/>
        <v>0.39984634035343231</v>
      </c>
    </row>
    <row r="66" spans="2:19" x14ac:dyDescent="0.3">
      <c r="C66" s="52" t="s">
        <v>20</v>
      </c>
      <c r="D66">
        <f>SUM(D63:D65)</f>
        <v>3394.7772839368408</v>
      </c>
      <c r="E66">
        <f t="shared" ref="E66" si="4">SUM(E63:E65)</f>
        <v>7.7475898749969612E-4</v>
      </c>
      <c r="F66">
        <f t="shared" ref="F66" si="5">SUM(F63:F65)</f>
        <v>9.767794761756921</v>
      </c>
      <c r="G66">
        <f t="shared" ref="G66" si="6">SUM(G63:G65)</f>
        <v>23.900898227275569</v>
      </c>
      <c r="H66">
        <f t="shared" ref="H66" si="7">SUM(H63:H65)</f>
        <v>8.2890880920666419</v>
      </c>
      <c r="I66">
        <f t="shared" ref="I66" si="8">SUM(I63:I65)</f>
        <v>51650.636723858814</v>
      </c>
      <c r="J66">
        <f t="shared" ref="J66" si="9">SUM(J63:J65)</f>
        <v>235.34345588028401</v>
      </c>
    </row>
    <row r="106" spans="2:19" ht="15" thickBot="1" x14ac:dyDescent="0.35"/>
    <row r="107" spans="2:19" ht="15" thickBot="1" x14ac:dyDescent="0.35">
      <c r="B107" s="58" t="s">
        <v>4</v>
      </c>
      <c r="C107" s="59" t="s">
        <v>0</v>
      </c>
      <c r="D107" s="59" t="s">
        <v>5</v>
      </c>
      <c r="E107" s="59" t="s">
        <v>6</v>
      </c>
      <c r="F107" s="59" t="s">
        <v>7</v>
      </c>
      <c r="G107" s="59" t="s">
        <v>8</v>
      </c>
      <c r="H107" s="59" t="s">
        <v>9</v>
      </c>
      <c r="I107" s="59" t="s">
        <v>10</v>
      </c>
      <c r="J107" s="60" t="s">
        <v>11</v>
      </c>
      <c r="L107" s="1" t="s">
        <v>21</v>
      </c>
      <c r="M107" s="15" t="s">
        <v>5</v>
      </c>
      <c r="N107" s="15" t="s">
        <v>6</v>
      </c>
      <c r="O107" s="15" t="s">
        <v>7</v>
      </c>
      <c r="P107" s="15" t="s">
        <v>8</v>
      </c>
      <c r="Q107" s="15" t="s">
        <v>9</v>
      </c>
      <c r="R107" s="15" t="s">
        <v>10</v>
      </c>
      <c r="S107" s="27" t="s">
        <v>11</v>
      </c>
    </row>
    <row r="108" spans="2:19" ht="18.600000000000001" thickBot="1" x14ac:dyDescent="0.4">
      <c r="B108" s="61" t="s">
        <v>1</v>
      </c>
      <c r="C108" s="66" t="s">
        <v>14</v>
      </c>
      <c r="D108" s="33">
        <v>1467.9961479765334</v>
      </c>
      <c r="E108" s="33">
        <v>3.1212009031980354E-4</v>
      </c>
      <c r="F108" s="33">
        <v>10.825338629152306</v>
      </c>
      <c r="G108" s="33">
        <v>54.538948879438081</v>
      </c>
      <c r="H108" s="33">
        <v>13.851411033932578</v>
      </c>
      <c r="I108" s="33">
        <v>19981.209545511112</v>
      </c>
      <c r="J108" s="35">
        <v>44.998562721665152</v>
      </c>
      <c r="L108" s="22" t="s">
        <v>28</v>
      </c>
      <c r="M108" s="44">
        <f>D108/D111</f>
        <v>0.31654299766467547</v>
      </c>
      <c r="N108" s="44">
        <f>E108/E111</f>
        <v>0.3164767501000269</v>
      </c>
      <c r="O108" s="44">
        <f t="shared" ref="O108" si="10">F108/F111</f>
        <v>0.32176119121344793</v>
      </c>
      <c r="P108" s="44">
        <f t="shared" ref="P108" si="11">G108/G111</f>
        <v>0.32258804518820061</v>
      </c>
      <c r="Q108" s="44">
        <f t="shared" ref="Q108" si="12">H108/H111</f>
        <v>0.32245704561490357</v>
      </c>
      <c r="R108" s="44">
        <f t="shared" ref="R108" si="13">I108/I111</f>
        <v>0.32887292587942135</v>
      </c>
      <c r="S108" s="44">
        <f t="shared" ref="S108" si="14">J108/J111</f>
        <v>0.31683093680430147</v>
      </c>
    </row>
    <row r="109" spans="2:19" ht="18.600000000000001" thickBot="1" x14ac:dyDescent="0.4">
      <c r="B109" s="61" t="s">
        <v>2</v>
      </c>
      <c r="C109" s="62" t="s">
        <v>14</v>
      </c>
      <c r="D109" s="35">
        <v>1531.5961479765333</v>
      </c>
      <c r="E109" s="35">
        <v>3.2569869031980352E-4</v>
      </c>
      <c r="F109" s="35">
        <v>11.143338629152305</v>
      </c>
      <c r="G109" s="35">
        <v>56.02277185943808</v>
      </c>
      <c r="H109" s="35">
        <v>14.233011033932579</v>
      </c>
      <c r="I109" s="35">
        <v>18490.707217147326</v>
      </c>
      <c r="J109" s="36">
        <v>46.912922721665154</v>
      </c>
      <c r="L109" s="22" t="s">
        <v>29</v>
      </c>
      <c r="M109" s="44">
        <f t="shared" ref="M109:S109" si="15">D109/D111</f>
        <v>0.33025702183239769</v>
      </c>
      <c r="N109" s="44">
        <f t="shared" si="15"/>
        <v>0.33024488400805291</v>
      </c>
      <c r="O109" s="44">
        <f t="shared" si="15"/>
        <v>0.33121309496547763</v>
      </c>
      <c r="P109" s="44">
        <f t="shared" si="15"/>
        <v>0.33136459047112576</v>
      </c>
      <c r="Q109" s="44">
        <f t="shared" si="15"/>
        <v>0.3313405888369772</v>
      </c>
      <c r="R109" s="44">
        <f t="shared" si="15"/>
        <v>0.30434058409888032</v>
      </c>
      <c r="S109" s="44">
        <f t="shared" si="15"/>
        <v>0.33030977780489773</v>
      </c>
    </row>
    <row r="110" spans="2:19" ht="18.600000000000001" thickBot="1" x14ac:dyDescent="0.4">
      <c r="B110" s="63" t="s">
        <v>3</v>
      </c>
      <c r="C110" s="62" t="s">
        <v>14</v>
      </c>
      <c r="D110" s="35">
        <v>1637.9961479765334</v>
      </c>
      <c r="E110" s="35">
        <v>3.4841509031980353E-4</v>
      </c>
      <c r="F110" s="35">
        <v>11.675338629152305</v>
      </c>
      <c r="G110" s="35">
        <v>58.505142379438084</v>
      </c>
      <c r="H110" s="35">
        <v>14.871411033932578</v>
      </c>
      <c r="I110" s="35">
        <v>22284.709803911112</v>
      </c>
      <c r="J110" s="36">
        <v>50.11556272166515</v>
      </c>
      <c r="L110" s="23" t="s">
        <v>30</v>
      </c>
      <c r="M110" s="44">
        <f t="shared" ref="M110:S110" si="16">D110/D111</f>
        <v>0.35319998050292678</v>
      </c>
      <c r="N110" s="44">
        <f t="shared" si="16"/>
        <v>0.3532783658919203</v>
      </c>
      <c r="O110" s="44">
        <f t="shared" si="16"/>
        <v>0.34702571382107444</v>
      </c>
      <c r="P110" s="44">
        <f t="shared" si="16"/>
        <v>0.34604736434067362</v>
      </c>
      <c r="Q110" s="44">
        <f t="shared" si="16"/>
        <v>0.34620236554811917</v>
      </c>
      <c r="R110" s="44">
        <f t="shared" si="16"/>
        <v>0.36678649002169827</v>
      </c>
      <c r="S110" s="44">
        <f t="shared" si="16"/>
        <v>0.35285928539080086</v>
      </c>
    </row>
    <row r="111" spans="2:19" x14ac:dyDescent="0.3">
      <c r="B111" s="64"/>
      <c r="C111" s="65" t="s">
        <v>20</v>
      </c>
      <c r="D111" s="64">
        <f>SUM(D108:D110)</f>
        <v>4637.5884439296005</v>
      </c>
      <c r="E111" s="64">
        <f t="shared" ref="E111" si="17">SUM(E108:E110)</f>
        <v>9.8623387095941048E-4</v>
      </c>
      <c r="F111" s="64">
        <f t="shared" ref="F111" si="18">SUM(F108:F110)</f>
        <v>33.644015887456916</v>
      </c>
      <c r="G111" s="64">
        <f t="shared" ref="G111" si="19">SUM(G108:G110)</f>
        <v>169.06686311831425</v>
      </c>
      <c r="H111" s="64">
        <f t="shared" ref="H111" si="20">SUM(H108:H110)</f>
        <v>42.955833101797737</v>
      </c>
      <c r="I111" s="64">
        <f t="shared" ref="I111" si="21">SUM(I108:I110)</f>
        <v>60756.626566569554</v>
      </c>
      <c r="J111" s="64">
        <f t="shared" ref="J111" si="22">SUM(J108:J110)</f>
        <v>142.02704816499545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92EBB-D4A0-473E-A33B-F6D413DB22E1}">
  <dimension ref="B3:S68"/>
  <sheetViews>
    <sheetView topLeftCell="A66" zoomScale="85" zoomScaleNormal="85" workbookViewId="0">
      <selection activeCell="D68" sqref="D68"/>
    </sheetView>
  </sheetViews>
  <sheetFormatPr defaultRowHeight="14.4" x14ac:dyDescent="0.3"/>
  <cols>
    <col min="2" max="2" width="14.109375" bestFit="1" customWidth="1"/>
    <col min="3" max="3" width="34.44140625" bestFit="1" customWidth="1"/>
    <col min="4" max="4" width="34" bestFit="1" customWidth="1"/>
    <col min="5" max="5" width="33.5546875" bestFit="1" customWidth="1"/>
    <col min="6" max="6" width="29.5546875" bestFit="1" customWidth="1"/>
    <col min="7" max="7" width="30" bestFit="1" customWidth="1"/>
    <col min="8" max="8" width="62.88671875" bestFit="1" customWidth="1"/>
    <col min="9" max="9" width="22.44140625" bestFit="1" customWidth="1"/>
    <col min="10" max="10" width="25.77734375" bestFit="1" customWidth="1"/>
    <col min="12" max="12" width="64.5546875" bestFit="1" customWidth="1"/>
    <col min="13" max="13" width="36.5546875" bestFit="1" customWidth="1"/>
    <col min="14" max="14" width="34.109375" bestFit="1" customWidth="1"/>
    <col min="15" max="15" width="30.5546875" bestFit="1" customWidth="1"/>
    <col min="16" max="16" width="31" bestFit="1" customWidth="1"/>
    <col min="17" max="17" width="64.109375" bestFit="1" customWidth="1"/>
    <col min="18" max="18" width="23.5546875" bestFit="1" customWidth="1"/>
    <col min="19" max="19" width="26.6640625" bestFit="1" customWidth="1"/>
  </cols>
  <sheetData>
    <row r="3" spans="3:10" ht="15" thickBot="1" x14ac:dyDescent="0.35">
      <c r="D3" t="s">
        <v>1</v>
      </c>
    </row>
    <row r="4" spans="3:10" ht="15" thickBot="1" x14ac:dyDescent="0.35">
      <c r="C4" s="1" t="s">
        <v>0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2" t="s">
        <v>10</v>
      </c>
      <c r="J4" s="3" t="s">
        <v>11</v>
      </c>
    </row>
    <row r="5" spans="3:10" ht="15" thickBot="1" x14ac:dyDescent="0.35">
      <c r="C5" s="4" t="s">
        <v>15</v>
      </c>
      <c r="D5" s="5">
        <v>124.01113428596273</v>
      </c>
      <c r="E5" s="5">
        <v>7.9481568439457377E-5</v>
      </c>
      <c r="F5" s="5">
        <v>4.4000918480187456</v>
      </c>
      <c r="G5" s="5">
        <v>12.35309142229432</v>
      </c>
      <c r="H5" s="5">
        <v>3.7752770434147909</v>
      </c>
      <c r="I5" s="5">
        <v>10644.846246231349</v>
      </c>
      <c r="J5" s="6">
        <v>364.93983953139258</v>
      </c>
    </row>
    <row r="6" spans="3:10" x14ac:dyDescent="0.3">
      <c r="C6" s="4" t="s">
        <v>16</v>
      </c>
      <c r="D6" s="5">
        <v>379202.96399999998</v>
      </c>
      <c r="E6" s="5">
        <v>3.3913558079680002E-3</v>
      </c>
      <c r="F6" s="5">
        <v>852.882024</v>
      </c>
      <c r="G6" s="5">
        <v>2006.7483404</v>
      </c>
      <c r="H6" s="5">
        <v>476.49841199999997</v>
      </c>
      <c r="I6" s="5">
        <v>5576301.5999999996</v>
      </c>
      <c r="J6" s="6">
        <v>21050.439600000012</v>
      </c>
    </row>
    <row r="9" spans="3:10" ht="15" thickBot="1" x14ac:dyDescent="0.35">
      <c r="D9" t="s">
        <v>2</v>
      </c>
    </row>
    <row r="10" spans="3:10" ht="15" thickBot="1" x14ac:dyDescent="0.35">
      <c r="C10" s="1" t="s">
        <v>0</v>
      </c>
      <c r="D10" s="2" t="s">
        <v>5</v>
      </c>
      <c r="E10" s="2" t="s">
        <v>6</v>
      </c>
      <c r="F10" s="2" t="s">
        <v>7</v>
      </c>
      <c r="G10" s="2" t="s">
        <v>8</v>
      </c>
      <c r="H10" s="2" t="s">
        <v>9</v>
      </c>
      <c r="I10" s="2" t="s">
        <v>10</v>
      </c>
      <c r="J10" s="3" t="s">
        <v>11</v>
      </c>
    </row>
    <row r="11" spans="3:10" ht="15" thickBot="1" x14ac:dyDescent="0.35">
      <c r="C11" s="4" t="s">
        <v>15</v>
      </c>
      <c r="D11" s="5">
        <v>124.01113428596273</v>
      </c>
      <c r="E11" s="5">
        <v>7.9481568439457377E-5</v>
      </c>
      <c r="F11" s="5">
        <v>4.4000918480187456</v>
      </c>
      <c r="G11" s="5">
        <v>12.35309142229432</v>
      </c>
      <c r="H11" s="5">
        <v>3.7752770434147909</v>
      </c>
      <c r="I11" s="5">
        <v>10644.846246231349</v>
      </c>
      <c r="J11" s="9">
        <v>364.93983953139258</v>
      </c>
    </row>
    <row r="12" spans="3:10" ht="15" thickBot="1" x14ac:dyDescent="0.35">
      <c r="C12" s="4" t="s">
        <v>16</v>
      </c>
      <c r="D12" s="5">
        <v>379202.96399999998</v>
      </c>
      <c r="E12" s="5">
        <v>3.3913558079680002E-3</v>
      </c>
      <c r="F12" s="5">
        <v>852.882024</v>
      </c>
      <c r="G12" s="5">
        <v>2006.7483404</v>
      </c>
      <c r="H12" s="5">
        <v>476.49841199999997</v>
      </c>
      <c r="I12" s="5">
        <v>5576301.5999999996</v>
      </c>
      <c r="J12" s="9">
        <v>21050.439600000012</v>
      </c>
    </row>
    <row r="15" spans="3:10" ht="15" thickBot="1" x14ac:dyDescent="0.35">
      <c r="D15" t="s">
        <v>3</v>
      </c>
    </row>
    <row r="16" spans="3:10" ht="15" thickBot="1" x14ac:dyDescent="0.35">
      <c r="C16" s="1" t="s">
        <v>0</v>
      </c>
      <c r="D16" s="2" t="s">
        <v>5</v>
      </c>
      <c r="E16" s="2" t="s">
        <v>6</v>
      </c>
      <c r="F16" s="2" t="s">
        <v>7</v>
      </c>
      <c r="G16" s="2" t="s">
        <v>8</v>
      </c>
      <c r="H16" s="2" t="s">
        <v>9</v>
      </c>
      <c r="I16" s="2" t="s">
        <v>10</v>
      </c>
      <c r="J16" s="3" t="s">
        <v>11</v>
      </c>
    </row>
    <row r="17" spans="2:19" ht="15" thickBot="1" x14ac:dyDescent="0.35">
      <c r="C17" s="4" t="s">
        <v>15</v>
      </c>
      <c r="D17" s="5">
        <v>8699.6429585867954</v>
      </c>
      <c r="E17" s="5">
        <v>0.15458237078081191</v>
      </c>
      <c r="F17" s="5">
        <v>44.594513140953957</v>
      </c>
      <c r="G17" s="5">
        <v>89.801506746448595</v>
      </c>
      <c r="H17" s="5">
        <v>26.155719585611205</v>
      </c>
      <c r="I17" s="5">
        <v>138119.02783240768</v>
      </c>
      <c r="J17" s="6">
        <v>10526.549580182527</v>
      </c>
    </row>
    <row r="18" spans="2:19" x14ac:dyDescent="0.3">
      <c r="C18" s="4" t="s">
        <v>16</v>
      </c>
      <c r="D18" s="5">
        <v>422150.09399999998</v>
      </c>
      <c r="E18" s="5">
        <v>3.3938903325797997E-3</v>
      </c>
      <c r="F18" s="5">
        <v>952.06982400000004</v>
      </c>
      <c r="G18" s="5">
        <v>2231.9010413999999</v>
      </c>
      <c r="H18" s="5">
        <v>530.78794200000004</v>
      </c>
      <c r="I18" s="5">
        <v>6209163.1998645468</v>
      </c>
      <c r="J18" s="6">
        <v>21817.411200000002</v>
      </c>
    </row>
    <row r="22" spans="2:19" ht="15" thickBot="1" x14ac:dyDescent="0.35"/>
    <row r="23" spans="2:19" ht="15" thickBot="1" x14ac:dyDescent="0.35">
      <c r="B23" s="67" t="s">
        <v>4</v>
      </c>
      <c r="C23" s="68" t="s">
        <v>0</v>
      </c>
      <c r="D23" s="68" t="s">
        <v>5</v>
      </c>
      <c r="E23" s="68" t="s">
        <v>6</v>
      </c>
      <c r="F23" s="68" t="s">
        <v>7</v>
      </c>
      <c r="G23" s="68" t="s">
        <v>8</v>
      </c>
      <c r="H23" s="68" t="s">
        <v>9</v>
      </c>
      <c r="I23" s="68" t="s">
        <v>10</v>
      </c>
      <c r="J23" s="69" t="s">
        <v>11</v>
      </c>
      <c r="L23" s="1" t="s">
        <v>21</v>
      </c>
      <c r="M23" s="15" t="s">
        <v>5</v>
      </c>
      <c r="N23" s="15" t="s">
        <v>6</v>
      </c>
      <c r="O23" s="15" t="s">
        <v>7</v>
      </c>
      <c r="P23" s="15" t="s">
        <v>8</v>
      </c>
      <c r="Q23" s="15" t="s">
        <v>9</v>
      </c>
      <c r="R23" s="15" t="s">
        <v>10</v>
      </c>
      <c r="S23" s="27" t="s">
        <v>11</v>
      </c>
    </row>
    <row r="24" spans="2:19" ht="18.600000000000001" thickBot="1" x14ac:dyDescent="0.4">
      <c r="B24" s="70" t="s">
        <v>1</v>
      </c>
      <c r="C24" s="75" t="s">
        <v>15</v>
      </c>
      <c r="D24" s="37">
        <v>124.01113428596273</v>
      </c>
      <c r="E24" s="37">
        <v>7.9481568439457377E-5</v>
      </c>
      <c r="F24" s="37">
        <v>4.4000918480187456</v>
      </c>
      <c r="G24" s="37">
        <v>12.35309142229432</v>
      </c>
      <c r="H24" s="37">
        <v>3.7752770434147909</v>
      </c>
      <c r="I24" s="37">
        <v>10644.846246231349</v>
      </c>
      <c r="J24" s="38">
        <v>364.93983953139258</v>
      </c>
      <c r="L24" s="22" t="s">
        <v>31</v>
      </c>
      <c r="M24" s="44">
        <f>D24/D27</f>
        <v>1.3859608192487298E-2</v>
      </c>
      <c r="N24" s="44">
        <f>E24/E27</f>
        <v>5.1364148432205437E-4</v>
      </c>
      <c r="O24" s="44">
        <f t="shared" ref="O24:S24" si="0">F24/F27</f>
        <v>8.2406907589564107E-2</v>
      </c>
      <c r="P24" s="44">
        <f t="shared" si="0"/>
        <v>0.10788001632391003</v>
      </c>
      <c r="Q24" s="44">
        <f t="shared" si="0"/>
        <v>0.11200517387662361</v>
      </c>
      <c r="R24" s="44">
        <f t="shared" si="0"/>
        <v>6.6777063541677395E-2</v>
      </c>
      <c r="S24" s="44">
        <f t="shared" si="0"/>
        <v>3.2420568825736122E-2</v>
      </c>
    </row>
    <row r="25" spans="2:19" ht="18.600000000000001" thickBot="1" x14ac:dyDescent="0.4">
      <c r="B25" s="70" t="s">
        <v>2</v>
      </c>
      <c r="C25" s="71" t="s">
        <v>15</v>
      </c>
      <c r="D25" s="37">
        <v>124.01113428596273</v>
      </c>
      <c r="E25" s="37">
        <v>7.9481568439457377E-5</v>
      </c>
      <c r="F25" s="37">
        <v>4.4000918480187456</v>
      </c>
      <c r="G25" s="37">
        <v>12.35309142229432</v>
      </c>
      <c r="H25" s="37">
        <v>3.7752770434147909</v>
      </c>
      <c r="I25" s="37">
        <v>10644.846246231349</v>
      </c>
      <c r="J25" s="38">
        <v>364.93983953139258</v>
      </c>
      <c r="L25" s="22" t="s">
        <v>32</v>
      </c>
      <c r="M25" s="44">
        <f>(D25)/D27</f>
        <v>1.3859608192487298E-2</v>
      </c>
      <c r="N25" s="44">
        <f t="shared" ref="N25:S25" si="1">E25/E27</f>
        <v>5.1364148432205437E-4</v>
      </c>
      <c r="O25" s="44">
        <f t="shared" si="1"/>
        <v>8.2406907589564107E-2</v>
      </c>
      <c r="P25" s="44">
        <f t="shared" si="1"/>
        <v>0.10788001632391003</v>
      </c>
      <c r="Q25" s="44">
        <f t="shared" si="1"/>
        <v>0.11200517387662361</v>
      </c>
      <c r="R25" s="44">
        <f t="shared" si="1"/>
        <v>6.6777063541677395E-2</v>
      </c>
      <c r="S25" s="44">
        <f t="shared" si="1"/>
        <v>3.2420568825736122E-2</v>
      </c>
    </row>
    <row r="26" spans="2:19" ht="18.600000000000001" thickBot="1" x14ac:dyDescent="0.4">
      <c r="B26" s="72" t="s">
        <v>3</v>
      </c>
      <c r="C26" s="73" t="s">
        <v>15</v>
      </c>
      <c r="D26" s="39">
        <v>8699.6429585867954</v>
      </c>
      <c r="E26" s="39">
        <v>0.15458237078081191</v>
      </c>
      <c r="F26" s="39">
        <v>44.594513140953957</v>
      </c>
      <c r="G26" s="39">
        <v>89.801506746448595</v>
      </c>
      <c r="H26" s="39">
        <v>26.155719585611205</v>
      </c>
      <c r="I26" s="39">
        <v>138119.02783240768</v>
      </c>
      <c r="J26" s="40">
        <v>10526.549580182527</v>
      </c>
      <c r="L26" s="23" t="s">
        <v>33</v>
      </c>
      <c r="M26" s="44">
        <f t="shared" ref="M26:S26" si="2">D26/D27</f>
        <v>0.97228078361502546</v>
      </c>
      <c r="N26" s="44">
        <f t="shared" si="2"/>
        <v>0.99897271703135593</v>
      </c>
      <c r="O26" s="44">
        <f t="shared" si="2"/>
        <v>0.8351861848208717</v>
      </c>
      <c r="P26" s="44">
        <f t="shared" si="2"/>
        <v>0.78423996735217993</v>
      </c>
      <c r="Q26" s="44">
        <f t="shared" si="2"/>
        <v>0.77598965224675276</v>
      </c>
      <c r="R26" s="44">
        <f t="shared" si="2"/>
        <v>0.86644587291664521</v>
      </c>
      <c r="S26" s="44">
        <f t="shared" si="2"/>
        <v>0.93515886234852774</v>
      </c>
    </row>
    <row r="27" spans="2:19" x14ac:dyDescent="0.3">
      <c r="B27" s="45"/>
      <c r="C27" s="74" t="s">
        <v>20</v>
      </c>
      <c r="D27" s="45">
        <f>D24+D25+D26</f>
        <v>8947.6652271587209</v>
      </c>
      <c r="E27" s="45">
        <f t="shared" ref="E27:J27" si="3">SUM(E24:E26)</f>
        <v>0.15474133391769082</v>
      </c>
      <c r="F27" s="45">
        <f t="shared" si="3"/>
        <v>53.39469683699145</v>
      </c>
      <c r="G27" s="45">
        <f t="shared" si="3"/>
        <v>114.50768959103723</v>
      </c>
      <c r="H27" s="45">
        <f t="shared" si="3"/>
        <v>33.706273672440787</v>
      </c>
      <c r="I27" s="45">
        <f t="shared" si="3"/>
        <v>159408.72032487037</v>
      </c>
      <c r="J27" s="45">
        <f t="shared" si="3"/>
        <v>11256.429259245313</v>
      </c>
    </row>
    <row r="63" spans="2:19" ht="15" thickBot="1" x14ac:dyDescent="0.35"/>
    <row r="64" spans="2:19" ht="15" thickBot="1" x14ac:dyDescent="0.35">
      <c r="B64" s="78" t="s">
        <v>4</v>
      </c>
      <c r="C64" s="79" t="s">
        <v>0</v>
      </c>
      <c r="D64" s="79" t="s">
        <v>5</v>
      </c>
      <c r="E64" s="79" t="s">
        <v>6</v>
      </c>
      <c r="F64" s="79" t="s">
        <v>7</v>
      </c>
      <c r="G64" s="79" t="s">
        <v>8</v>
      </c>
      <c r="H64" s="79" t="s">
        <v>9</v>
      </c>
      <c r="I64" s="79" t="s">
        <v>10</v>
      </c>
      <c r="J64" s="80" t="s">
        <v>11</v>
      </c>
      <c r="L64" s="1" t="s">
        <v>21</v>
      </c>
      <c r="M64" s="15" t="s">
        <v>5</v>
      </c>
      <c r="N64" s="15" t="s">
        <v>6</v>
      </c>
      <c r="O64" s="15" t="s">
        <v>7</v>
      </c>
      <c r="P64" s="15" t="s">
        <v>8</v>
      </c>
      <c r="Q64" s="15" t="s">
        <v>9</v>
      </c>
      <c r="R64" s="15" t="s">
        <v>10</v>
      </c>
      <c r="S64" s="27" t="s">
        <v>11</v>
      </c>
    </row>
    <row r="65" spans="2:19" ht="18.600000000000001" thickBot="1" x14ac:dyDescent="0.4">
      <c r="B65" s="81" t="s">
        <v>1</v>
      </c>
      <c r="C65" s="82" t="s">
        <v>16</v>
      </c>
      <c r="D65" s="41">
        <v>379202.96399999998</v>
      </c>
      <c r="E65" s="41">
        <v>3.3913558079680002E-3</v>
      </c>
      <c r="F65" s="41">
        <v>852.882024</v>
      </c>
      <c r="G65" s="41">
        <v>2006.7483404</v>
      </c>
      <c r="H65" s="41">
        <v>476.49841199999997</v>
      </c>
      <c r="I65" s="41">
        <v>5576301.5999999996</v>
      </c>
      <c r="J65" s="42">
        <v>21050.439600000012</v>
      </c>
      <c r="L65" s="22" t="s">
        <v>34</v>
      </c>
      <c r="M65" s="44">
        <f>D65/D68</f>
        <v>0.32120708965389533</v>
      </c>
      <c r="N65" s="44">
        <f>E65/E68</f>
        <v>0.33325031529435128</v>
      </c>
      <c r="O65" s="44">
        <f t="shared" ref="O65" si="4">F65/F68</f>
        <v>0.32089365440971396</v>
      </c>
      <c r="P65" s="44">
        <f t="shared" ref="P65" si="5">G65/G68</f>
        <v>0.32131634039362733</v>
      </c>
      <c r="Q65" s="44">
        <f t="shared" ref="Q65" si="6">H65/H68</f>
        <v>0.32113715069642385</v>
      </c>
      <c r="R65" s="44">
        <f t="shared" ref="R65" si="7">I65/I68</f>
        <v>0.32118284923148749</v>
      </c>
      <c r="S65" s="44">
        <f t="shared" ref="S65" si="8">J65/J68</f>
        <v>0.32933358305215255</v>
      </c>
    </row>
    <row r="66" spans="2:19" ht="18.600000000000001" thickBot="1" x14ac:dyDescent="0.4">
      <c r="B66" s="81" t="s">
        <v>2</v>
      </c>
      <c r="C66" s="83" t="s">
        <v>16</v>
      </c>
      <c r="D66" s="41">
        <v>379202.96399999998</v>
      </c>
      <c r="E66" s="41">
        <v>3.3913558079680002E-3</v>
      </c>
      <c r="F66" s="41">
        <v>852.882024</v>
      </c>
      <c r="G66" s="41">
        <v>2006.7483404</v>
      </c>
      <c r="H66" s="41">
        <v>476.49841199999997</v>
      </c>
      <c r="I66" s="41">
        <v>5576301.5999999996</v>
      </c>
      <c r="J66" s="43">
        <v>21050.439600000012</v>
      </c>
      <c r="L66" s="22" t="s">
        <v>36</v>
      </c>
      <c r="M66" s="44">
        <f>(D66)/D68</f>
        <v>0.32120708965389533</v>
      </c>
      <c r="N66" s="44">
        <f t="shared" ref="N66:S66" si="9">E66/E68</f>
        <v>0.33325031529435128</v>
      </c>
      <c r="O66" s="44">
        <f t="shared" si="9"/>
        <v>0.32089365440971396</v>
      </c>
      <c r="P66" s="44">
        <f t="shared" si="9"/>
        <v>0.32131634039362733</v>
      </c>
      <c r="Q66" s="44">
        <f t="shared" si="9"/>
        <v>0.32113715069642385</v>
      </c>
      <c r="R66" s="44">
        <f t="shared" si="9"/>
        <v>0.32118284923148749</v>
      </c>
      <c r="S66" s="44">
        <f t="shared" si="9"/>
        <v>0.32933358305215255</v>
      </c>
    </row>
    <row r="67" spans="2:19" ht="18.600000000000001" thickBot="1" x14ac:dyDescent="0.4">
      <c r="B67" s="84" t="s">
        <v>3</v>
      </c>
      <c r="C67" s="83" t="s">
        <v>16</v>
      </c>
      <c r="D67" s="41">
        <v>422150.09399999998</v>
      </c>
      <c r="E67" s="41">
        <v>3.3938903325797997E-3</v>
      </c>
      <c r="F67" s="41">
        <v>952.06982400000004</v>
      </c>
      <c r="G67" s="41">
        <v>2231.9010413999999</v>
      </c>
      <c r="H67" s="41">
        <v>530.78794200000004</v>
      </c>
      <c r="I67" s="41">
        <v>6209163.1998645468</v>
      </c>
      <c r="J67" s="42">
        <v>21817.411200000002</v>
      </c>
      <c r="L67" s="23" t="s">
        <v>35</v>
      </c>
      <c r="M67" s="44">
        <f t="shared" ref="M67:S67" si="10">D67/D68</f>
        <v>0.3575858206922094</v>
      </c>
      <c r="N67" s="44">
        <f t="shared" si="10"/>
        <v>0.33349936941129737</v>
      </c>
      <c r="O67" s="44">
        <f t="shared" si="10"/>
        <v>0.35821269118057203</v>
      </c>
      <c r="P67" s="44">
        <f t="shared" si="10"/>
        <v>0.35736731921274534</v>
      </c>
      <c r="Q67" s="44">
        <f t="shared" si="10"/>
        <v>0.35772569860715231</v>
      </c>
      <c r="R67" s="44">
        <f t="shared" si="10"/>
        <v>0.35763430153702502</v>
      </c>
      <c r="S67" s="44">
        <f t="shared" si="10"/>
        <v>0.34133283389569496</v>
      </c>
    </row>
    <row r="68" spans="2:19" x14ac:dyDescent="0.3">
      <c r="B68" s="46"/>
      <c r="C68" s="85" t="s">
        <v>20</v>
      </c>
      <c r="D68" s="46">
        <f>D65+D66+D67</f>
        <v>1180556.0219999999</v>
      </c>
      <c r="E68" s="46">
        <f t="shared" ref="E68" si="11">SUM(E65:E67)</f>
        <v>1.0176601948515801E-2</v>
      </c>
      <c r="F68" s="46">
        <f t="shared" ref="F68" si="12">SUM(F65:F67)</f>
        <v>2657.8338720000002</v>
      </c>
      <c r="G68" s="46">
        <f t="shared" ref="G68" si="13">SUM(G65:G67)</f>
        <v>6245.3977221999994</v>
      </c>
      <c r="H68" s="46">
        <f t="shared" ref="H68" si="14">SUM(H65:H67)</f>
        <v>1483.784766</v>
      </c>
      <c r="I68" s="46">
        <f t="shared" ref="I68" si="15">SUM(I65:I67)</f>
        <v>17361766.399864547</v>
      </c>
      <c r="J68" s="46">
        <f t="shared" ref="J68" si="16">SUM(J65:J67)</f>
        <v>63918.290400000027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5AFA66-0EAB-47C3-A4FC-5F46195E3F92}">
  <dimension ref="B2:S92"/>
  <sheetViews>
    <sheetView topLeftCell="A88" zoomScale="85" zoomScaleNormal="85" workbookViewId="0">
      <selection activeCell="K92" sqref="K92"/>
    </sheetView>
  </sheetViews>
  <sheetFormatPr defaultRowHeight="14.4" x14ac:dyDescent="0.3"/>
  <cols>
    <col min="2" max="2" width="13.5546875" bestFit="1" customWidth="1"/>
    <col min="3" max="3" width="31.21875" bestFit="1" customWidth="1"/>
    <col min="4" max="4" width="35.5546875" bestFit="1" customWidth="1"/>
    <col min="5" max="5" width="33.5546875" bestFit="1" customWidth="1"/>
    <col min="6" max="6" width="29.5546875" bestFit="1" customWidth="1"/>
    <col min="7" max="7" width="30" bestFit="1" customWidth="1"/>
    <col min="8" max="8" width="62.88671875" bestFit="1" customWidth="1"/>
    <col min="9" max="9" width="22.44140625" bestFit="1" customWidth="1"/>
    <col min="10" max="10" width="25.77734375" bestFit="1" customWidth="1"/>
    <col min="12" max="12" width="56.109375" bestFit="1" customWidth="1"/>
    <col min="13" max="13" width="36.5546875" bestFit="1" customWidth="1"/>
    <col min="14" max="14" width="34.109375" bestFit="1" customWidth="1"/>
    <col min="15" max="15" width="30.5546875" bestFit="1" customWidth="1"/>
    <col min="16" max="16" width="31" bestFit="1" customWidth="1"/>
    <col min="17" max="17" width="64.109375" bestFit="1" customWidth="1"/>
    <col min="18" max="18" width="23.5546875" bestFit="1" customWidth="1"/>
    <col min="19" max="19" width="26.6640625" bestFit="1" customWidth="1"/>
  </cols>
  <sheetData>
    <row r="2" spans="3:10" ht="15" thickBot="1" x14ac:dyDescent="0.35">
      <c r="C2" s="57"/>
      <c r="D2" s="57" t="s">
        <v>1</v>
      </c>
      <c r="E2" s="57"/>
      <c r="F2" s="57"/>
      <c r="G2" s="57"/>
      <c r="H2" s="57"/>
      <c r="I2" s="57"/>
      <c r="J2" s="57"/>
    </row>
    <row r="3" spans="3:10" ht="15" thickBot="1" x14ac:dyDescent="0.35">
      <c r="C3" s="54" t="s">
        <v>0</v>
      </c>
      <c r="D3" s="55" t="s">
        <v>5</v>
      </c>
      <c r="E3" s="55" t="s">
        <v>6</v>
      </c>
      <c r="F3" s="55" t="s">
        <v>7</v>
      </c>
      <c r="G3" s="55" t="s">
        <v>8</v>
      </c>
      <c r="H3" s="55" t="s">
        <v>9</v>
      </c>
      <c r="I3" s="55" t="s">
        <v>10</v>
      </c>
      <c r="J3" s="56" t="s">
        <v>11</v>
      </c>
    </row>
    <row r="4" spans="3:10" ht="15" thickBot="1" x14ac:dyDescent="0.35">
      <c r="C4" s="88" t="s">
        <v>17</v>
      </c>
      <c r="D4" s="5">
        <v>60</v>
      </c>
      <c r="E4" s="29">
        <v>1.2809999999999999E-5</v>
      </c>
      <c r="F4" s="29">
        <v>0.30000000000000004</v>
      </c>
      <c r="G4" s="29">
        <v>1.3998329999999999</v>
      </c>
      <c r="H4" s="29">
        <v>0.36</v>
      </c>
      <c r="I4" s="29">
        <v>813</v>
      </c>
      <c r="J4" s="31">
        <v>1.806</v>
      </c>
    </row>
    <row r="5" spans="3:10" ht="15" thickBot="1" x14ac:dyDescent="0.35">
      <c r="C5" s="88" t="s">
        <v>18</v>
      </c>
      <c r="D5" s="5">
        <v>383.13083479699998</v>
      </c>
      <c r="E5" s="29">
        <v>8.7438448186800022E-5</v>
      </c>
      <c r="F5" s="29">
        <v>1.1023825860110004</v>
      </c>
      <c r="G5" s="29">
        <v>2.6974291166443995</v>
      </c>
      <c r="H5" s="29">
        <v>0.93549737576200032</v>
      </c>
      <c r="I5" s="29">
        <v>5829.229879120001</v>
      </c>
      <c r="J5" s="31">
        <v>26.560603884699997</v>
      </c>
    </row>
    <row r="6" spans="3:10" ht="15" thickBot="1" x14ac:dyDescent="0.35">
      <c r="C6" s="89" t="s">
        <v>19</v>
      </c>
      <c r="D6" s="6">
        <v>11208.87579827646</v>
      </c>
      <c r="E6" s="30">
        <v>1.0899555697644401E-4</v>
      </c>
      <c r="F6" s="30">
        <v>6.9682233510215861</v>
      </c>
      <c r="G6" s="30">
        <v>37.445989927691414</v>
      </c>
      <c r="H6" s="30">
        <v>9.2621792347530061</v>
      </c>
      <c r="I6" s="30">
        <v>7032.9045708940403</v>
      </c>
      <c r="J6" s="32">
        <v>162.69468817892158</v>
      </c>
    </row>
    <row r="8" spans="3:10" ht="15" thickBot="1" x14ac:dyDescent="0.35">
      <c r="C8" s="57"/>
      <c r="D8" s="57" t="s">
        <v>2</v>
      </c>
      <c r="E8" s="57"/>
      <c r="F8" s="57"/>
      <c r="G8" s="57"/>
      <c r="H8" s="57"/>
      <c r="I8" s="57"/>
      <c r="J8" s="57"/>
    </row>
    <row r="9" spans="3:10" ht="15" thickBot="1" x14ac:dyDescent="0.35">
      <c r="C9" s="54" t="s">
        <v>0</v>
      </c>
      <c r="D9" s="55" t="s">
        <v>5</v>
      </c>
      <c r="E9" s="55" t="s">
        <v>6</v>
      </c>
      <c r="F9" s="55" t="s">
        <v>7</v>
      </c>
      <c r="G9" s="55" t="s">
        <v>8</v>
      </c>
      <c r="H9" s="55" t="s">
        <v>9</v>
      </c>
      <c r="I9" s="55" t="s">
        <v>10</v>
      </c>
      <c r="J9" s="56" t="s">
        <v>11</v>
      </c>
    </row>
    <row r="10" spans="3:10" ht="15" thickBot="1" x14ac:dyDescent="0.35">
      <c r="C10" s="88" t="s">
        <v>17</v>
      </c>
      <c r="D10" s="29">
        <v>60</v>
      </c>
      <c r="E10" s="29">
        <v>1.2809999999999999E-5</v>
      </c>
      <c r="F10" s="29">
        <v>0.30000000000000004</v>
      </c>
      <c r="G10" s="29">
        <v>1.3998329999999999</v>
      </c>
      <c r="H10" s="29">
        <v>0.36</v>
      </c>
      <c r="I10" s="29">
        <v>813</v>
      </c>
      <c r="J10" s="30">
        <v>1.806</v>
      </c>
    </row>
    <row r="11" spans="3:10" ht="15" thickBot="1" x14ac:dyDescent="0.35">
      <c r="C11" s="88" t="s">
        <v>18</v>
      </c>
      <c r="D11" s="29">
        <v>280.14642627158253</v>
      </c>
      <c r="E11" s="29">
        <v>6.3935258020262982E-5</v>
      </c>
      <c r="F11" s="29">
        <v>0.80606548418019741</v>
      </c>
      <c r="G11" s="29">
        <v>1.9723683361304787</v>
      </c>
      <c r="H11" s="29">
        <v>0.68403851322754539</v>
      </c>
      <c r="I11" s="29">
        <v>4262.3505346841985</v>
      </c>
      <c r="J11" s="30">
        <v>19.42119396852075</v>
      </c>
    </row>
    <row r="12" spans="3:10" ht="15" thickBot="1" x14ac:dyDescent="0.35">
      <c r="C12" s="89" t="s">
        <v>19</v>
      </c>
      <c r="D12" s="31">
        <v>10425.783051350229</v>
      </c>
      <c r="E12" s="31">
        <v>8.4237806790228009E-5</v>
      </c>
      <c r="F12" s="31">
        <v>5.6444656832898605</v>
      </c>
      <c r="G12" s="31">
        <v>30.35019689076438</v>
      </c>
      <c r="H12" s="31">
        <v>7.4888286364224266</v>
      </c>
      <c r="I12" s="31">
        <v>5453.8521376233748</v>
      </c>
      <c r="J12" s="32">
        <v>148.86303816833956</v>
      </c>
    </row>
    <row r="14" spans="3:10" ht="15" thickBot="1" x14ac:dyDescent="0.35">
      <c r="C14" s="57"/>
      <c r="D14" s="57" t="s">
        <v>3</v>
      </c>
      <c r="E14" s="57"/>
      <c r="F14" s="57"/>
      <c r="G14" s="57"/>
      <c r="H14" s="57"/>
      <c r="I14" s="57"/>
      <c r="J14" s="57"/>
    </row>
    <row r="15" spans="3:10" ht="15" thickBot="1" x14ac:dyDescent="0.35">
      <c r="C15" s="54" t="s">
        <v>0</v>
      </c>
      <c r="D15" s="55" t="s">
        <v>5</v>
      </c>
      <c r="E15" s="55" t="s">
        <v>6</v>
      </c>
      <c r="F15" s="55" t="s">
        <v>7</v>
      </c>
      <c r="G15" s="55" t="s">
        <v>8</v>
      </c>
      <c r="H15" s="55" t="s">
        <v>9</v>
      </c>
      <c r="I15" s="55" t="s">
        <v>10</v>
      </c>
      <c r="J15" s="56" t="s">
        <v>11</v>
      </c>
    </row>
    <row r="16" spans="3:10" ht="15" thickBot="1" x14ac:dyDescent="0.35">
      <c r="C16" s="88" t="s">
        <v>17</v>
      </c>
      <c r="D16" s="29">
        <v>65.8</v>
      </c>
      <c r="E16" s="29">
        <v>1.4048299999999999E-5</v>
      </c>
      <c r="F16" s="29">
        <v>0.32900000000000001</v>
      </c>
      <c r="G16" s="29">
        <v>1.53515019</v>
      </c>
      <c r="H16" s="29">
        <v>0.39479999999999998</v>
      </c>
      <c r="I16" s="29">
        <v>891.59010001600006</v>
      </c>
      <c r="J16" s="30">
        <v>1.98058</v>
      </c>
    </row>
    <row r="17" spans="2:19" ht="15" thickBot="1" x14ac:dyDescent="0.35">
      <c r="C17" s="88" t="s">
        <v>18</v>
      </c>
      <c r="D17" s="29">
        <v>474.92080647088807</v>
      </c>
      <c r="E17" s="29">
        <v>1.0838683436022719E-4</v>
      </c>
      <c r="F17" s="29">
        <v>1.3664899278211442</v>
      </c>
      <c r="G17" s="29">
        <v>3.3436755675214163</v>
      </c>
      <c r="H17" s="29">
        <v>1.1596225826712481</v>
      </c>
      <c r="I17" s="29">
        <v>7225.8020977953338</v>
      </c>
      <c r="J17" s="30">
        <v>32.923957749208803</v>
      </c>
    </row>
    <row r="18" spans="2:19" ht="15" thickBot="1" x14ac:dyDescent="0.35">
      <c r="C18" s="89" t="s">
        <v>19</v>
      </c>
      <c r="D18" s="31">
        <v>11489.962545666158</v>
      </c>
      <c r="E18" s="31">
        <v>1.4226393763340896E-4</v>
      </c>
      <c r="F18" s="31">
        <v>7.7710314833717407</v>
      </c>
      <c r="G18" s="31">
        <v>40.552108088427275</v>
      </c>
      <c r="H18" s="31">
        <v>10.119170982790289</v>
      </c>
      <c r="I18" s="31">
        <v>8862.8991713295418</v>
      </c>
      <c r="J18" s="32">
        <v>127.23566634922173</v>
      </c>
    </row>
    <row r="21" spans="2:19" ht="15" thickBot="1" x14ac:dyDescent="0.35"/>
    <row r="22" spans="2:19" ht="15" thickBot="1" x14ac:dyDescent="0.35">
      <c r="B22" s="67" t="s">
        <v>4</v>
      </c>
      <c r="C22" s="68" t="s">
        <v>0</v>
      </c>
      <c r="D22" s="68" t="s">
        <v>5</v>
      </c>
      <c r="E22" s="68" t="s">
        <v>6</v>
      </c>
      <c r="F22" s="68" t="s">
        <v>7</v>
      </c>
      <c r="G22" s="68" t="s">
        <v>8</v>
      </c>
      <c r="H22" s="68" t="s">
        <v>9</v>
      </c>
      <c r="I22" s="68" t="s">
        <v>10</v>
      </c>
      <c r="J22" s="69" t="s">
        <v>11</v>
      </c>
      <c r="L22" s="92" t="s">
        <v>21</v>
      </c>
      <c r="M22" s="93" t="s">
        <v>5</v>
      </c>
      <c r="N22" s="93" t="s">
        <v>6</v>
      </c>
      <c r="O22" s="93" t="s">
        <v>7</v>
      </c>
      <c r="P22" s="93" t="s">
        <v>8</v>
      </c>
      <c r="Q22" s="93" t="s">
        <v>9</v>
      </c>
      <c r="R22" s="93" t="s">
        <v>10</v>
      </c>
      <c r="S22" s="94" t="s">
        <v>11</v>
      </c>
    </row>
    <row r="23" spans="2:19" ht="18.600000000000001" thickBot="1" x14ac:dyDescent="0.4">
      <c r="B23" s="70" t="s">
        <v>1</v>
      </c>
      <c r="C23" s="76" t="s">
        <v>17</v>
      </c>
      <c r="D23" s="37">
        <v>60</v>
      </c>
      <c r="E23" s="37">
        <v>1.2809999999999999E-5</v>
      </c>
      <c r="F23" s="37">
        <v>0.30000000000000004</v>
      </c>
      <c r="G23" s="37">
        <v>1.3998329999999999</v>
      </c>
      <c r="H23" s="37">
        <v>0.36</v>
      </c>
      <c r="I23" s="37">
        <v>813</v>
      </c>
      <c r="J23" s="39">
        <v>1.806</v>
      </c>
      <c r="L23" s="95" t="s">
        <v>37</v>
      </c>
      <c r="M23" s="44">
        <f>D23/D26</f>
        <v>0.3229278794402583</v>
      </c>
      <c r="N23" s="44">
        <f>E23/E26</f>
        <v>0.32292787944025836</v>
      </c>
      <c r="O23" s="44">
        <f t="shared" ref="O23:S23" si="0">F23/F26</f>
        <v>0.32292787944025836</v>
      </c>
      <c r="P23" s="44">
        <f t="shared" si="0"/>
        <v>0.32292787944025836</v>
      </c>
      <c r="Q23" s="44">
        <f t="shared" si="0"/>
        <v>0.3229278794402583</v>
      </c>
      <c r="R23" s="44">
        <f t="shared" si="0"/>
        <v>0.32292786661134115</v>
      </c>
      <c r="S23" s="44">
        <f t="shared" si="0"/>
        <v>0.32292787944025836</v>
      </c>
    </row>
    <row r="24" spans="2:19" ht="18.600000000000001" thickBot="1" x14ac:dyDescent="0.4">
      <c r="B24" s="70" t="s">
        <v>2</v>
      </c>
      <c r="C24" s="77" t="s">
        <v>17</v>
      </c>
      <c r="D24" s="37">
        <v>60</v>
      </c>
      <c r="E24" s="37">
        <v>1.2809999999999999E-5</v>
      </c>
      <c r="F24" s="37">
        <v>0.30000000000000004</v>
      </c>
      <c r="G24" s="37">
        <v>1.3998329999999999</v>
      </c>
      <c r="H24" s="37">
        <v>0.36</v>
      </c>
      <c r="I24" s="37">
        <v>813</v>
      </c>
      <c r="J24" s="38">
        <v>1.806</v>
      </c>
      <c r="L24" s="95" t="s">
        <v>38</v>
      </c>
      <c r="M24" s="44">
        <f t="shared" ref="M24:S24" si="1">D24/D26</f>
        <v>0.3229278794402583</v>
      </c>
      <c r="N24" s="44">
        <f t="shared" si="1"/>
        <v>0.32292787944025836</v>
      </c>
      <c r="O24" s="44">
        <f t="shared" si="1"/>
        <v>0.32292787944025836</v>
      </c>
      <c r="P24" s="44">
        <f t="shared" si="1"/>
        <v>0.32292787944025836</v>
      </c>
      <c r="Q24" s="44">
        <f t="shared" si="1"/>
        <v>0.3229278794402583</v>
      </c>
      <c r="R24" s="44">
        <f t="shared" si="1"/>
        <v>0.32292786661134115</v>
      </c>
      <c r="S24" s="44">
        <f t="shared" si="1"/>
        <v>0.32292787944025836</v>
      </c>
    </row>
    <row r="25" spans="2:19" ht="18.600000000000001" thickBot="1" x14ac:dyDescent="0.4">
      <c r="B25" s="72" t="s">
        <v>3</v>
      </c>
      <c r="C25" s="77" t="s">
        <v>17</v>
      </c>
      <c r="D25" s="37">
        <v>65.8</v>
      </c>
      <c r="E25" s="37">
        <v>1.4048299999999999E-5</v>
      </c>
      <c r="F25" s="37">
        <v>0.32900000000000001</v>
      </c>
      <c r="G25" s="37">
        <v>1.53515019</v>
      </c>
      <c r="H25" s="37">
        <v>0.39479999999999998</v>
      </c>
      <c r="I25" s="37">
        <v>891.59010001600006</v>
      </c>
      <c r="J25" s="38">
        <v>1.98058</v>
      </c>
      <c r="L25" s="96" t="s">
        <v>39</v>
      </c>
      <c r="M25" s="44">
        <f t="shared" ref="M25:S25" si="2">D25/D26</f>
        <v>0.35414424111948328</v>
      </c>
      <c r="N25" s="44">
        <f t="shared" si="2"/>
        <v>0.35414424111948334</v>
      </c>
      <c r="O25" s="44">
        <f t="shared" si="2"/>
        <v>0.35414424111948334</v>
      </c>
      <c r="P25" s="44">
        <f t="shared" si="2"/>
        <v>0.35414424111948334</v>
      </c>
      <c r="Q25" s="44">
        <f t="shared" si="2"/>
        <v>0.35414424111948328</v>
      </c>
      <c r="R25" s="44">
        <f t="shared" si="2"/>
        <v>0.35414426677731758</v>
      </c>
      <c r="S25" s="44">
        <f t="shared" si="2"/>
        <v>0.35414424111948334</v>
      </c>
    </row>
    <row r="26" spans="2:19" x14ac:dyDescent="0.3">
      <c r="B26" s="45"/>
      <c r="C26" s="74" t="s">
        <v>20</v>
      </c>
      <c r="D26" s="45">
        <f>SUM(D23:D25)</f>
        <v>185.8</v>
      </c>
      <c r="E26" s="45">
        <f t="shared" ref="E26:J26" si="3">SUM(E23:E25)</f>
        <v>3.9668299999999994E-5</v>
      </c>
      <c r="F26" s="45">
        <f t="shared" si="3"/>
        <v>0.92900000000000005</v>
      </c>
      <c r="G26" s="45">
        <f t="shared" si="3"/>
        <v>4.3348161899999997</v>
      </c>
      <c r="H26" s="45">
        <f t="shared" si="3"/>
        <v>1.1148</v>
      </c>
      <c r="I26" s="45">
        <f t="shared" si="3"/>
        <v>2517.5901000160002</v>
      </c>
      <c r="J26" s="45">
        <f t="shared" si="3"/>
        <v>5.5925799999999999</v>
      </c>
    </row>
    <row r="51" spans="2:19" ht="15" thickBot="1" x14ac:dyDescent="0.35"/>
    <row r="52" spans="2:19" ht="15" thickBot="1" x14ac:dyDescent="0.35">
      <c r="B52" s="58" t="s">
        <v>4</v>
      </c>
      <c r="C52" s="59" t="s">
        <v>0</v>
      </c>
      <c r="D52" s="59" t="s">
        <v>5</v>
      </c>
      <c r="E52" s="59" t="s">
        <v>6</v>
      </c>
      <c r="F52" s="59" t="s">
        <v>7</v>
      </c>
      <c r="G52" s="59" t="s">
        <v>8</v>
      </c>
      <c r="H52" s="59" t="s">
        <v>9</v>
      </c>
      <c r="I52" s="59" t="s">
        <v>10</v>
      </c>
      <c r="J52" s="60" t="s">
        <v>11</v>
      </c>
      <c r="L52" s="92" t="s">
        <v>21</v>
      </c>
      <c r="M52" s="93" t="s">
        <v>5</v>
      </c>
      <c r="N52" s="93" t="s">
        <v>6</v>
      </c>
      <c r="O52" s="93" t="s">
        <v>7</v>
      </c>
      <c r="P52" s="93" t="s">
        <v>8</v>
      </c>
      <c r="Q52" s="93" t="s">
        <v>9</v>
      </c>
      <c r="R52" s="93" t="s">
        <v>10</v>
      </c>
      <c r="S52" s="94" t="s">
        <v>11</v>
      </c>
    </row>
    <row r="53" spans="2:19" ht="18.600000000000001" thickBot="1" x14ac:dyDescent="0.4">
      <c r="B53" s="61" t="s">
        <v>1</v>
      </c>
      <c r="C53" s="86" t="s">
        <v>18</v>
      </c>
      <c r="D53" s="33">
        <v>383.13083479699998</v>
      </c>
      <c r="E53" s="33">
        <v>8.7438448186800022E-5</v>
      </c>
      <c r="F53" s="33">
        <v>1.1023825860110004</v>
      </c>
      <c r="G53" s="33">
        <v>2.6974291166443995</v>
      </c>
      <c r="H53" s="33">
        <v>0.93549737576200032</v>
      </c>
      <c r="I53" s="33">
        <v>5829.229879120001</v>
      </c>
      <c r="J53" s="35">
        <v>26.560603884699997</v>
      </c>
      <c r="L53" s="95" t="s">
        <v>40</v>
      </c>
      <c r="M53" s="44">
        <f>D53/D56</f>
        <v>0.33661174247575654</v>
      </c>
      <c r="N53" s="44">
        <f>E53/E56</f>
        <v>0.33661174247575665</v>
      </c>
      <c r="O53" s="44">
        <f t="shared" ref="O53" si="4">F53/F56</f>
        <v>0.33661174247575665</v>
      </c>
      <c r="P53" s="44">
        <f t="shared" ref="P53" si="5">G53/G56</f>
        <v>0.33661174247575659</v>
      </c>
      <c r="Q53" s="44">
        <f t="shared" ref="Q53" si="6">H53/H56</f>
        <v>0.33661174247575659</v>
      </c>
      <c r="R53" s="44">
        <f t="shared" ref="R53" si="7">I53/I56</f>
        <v>0.33661148705443589</v>
      </c>
      <c r="S53" s="44">
        <f t="shared" ref="S53" si="8">J53/J56</f>
        <v>0.33661174247575648</v>
      </c>
    </row>
    <row r="54" spans="2:19" ht="18.600000000000001" thickBot="1" x14ac:dyDescent="0.4">
      <c r="B54" s="61" t="s">
        <v>2</v>
      </c>
      <c r="C54" s="87" t="s">
        <v>18</v>
      </c>
      <c r="D54" s="33">
        <v>280.14642627158253</v>
      </c>
      <c r="E54" s="33">
        <v>6.3935258020262982E-5</v>
      </c>
      <c r="F54" s="33">
        <v>0.80606548418019741</v>
      </c>
      <c r="G54" s="33">
        <v>1.9723683361304787</v>
      </c>
      <c r="H54" s="33">
        <v>0.68403851322754539</v>
      </c>
      <c r="I54" s="33">
        <v>4262.3505346841985</v>
      </c>
      <c r="J54" s="34">
        <v>19.42119396852075</v>
      </c>
      <c r="L54" s="95" t="s">
        <v>42</v>
      </c>
      <c r="M54" s="44">
        <f t="shared" ref="M54:S54" si="9">D54/D56</f>
        <v>0.2461315251370936</v>
      </c>
      <c r="N54" s="44">
        <f t="shared" si="9"/>
        <v>0.24613152513709349</v>
      </c>
      <c r="O54" s="44">
        <f t="shared" si="9"/>
        <v>0.24613152513709352</v>
      </c>
      <c r="P54" s="44">
        <f t="shared" si="9"/>
        <v>0.2461315251370936</v>
      </c>
      <c r="Q54" s="44">
        <f t="shared" si="9"/>
        <v>0.24613152513709363</v>
      </c>
      <c r="R54" s="44">
        <f t="shared" si="9"/>
        <v>0.24613133837225051</v>
      </c>
      <c r="S54" s="44">
        <f t="shared" si="9"/>
        <v>0.24613152513709358</v>
      </c>
    </row>
    <row r="55" spans="2:19" ht="18.600000000000001" thickBot="1" x14ac:dyDescent="0.4">
      <c r="B55" s="63" t="s">
        <v>3</v>
      </c>
      <c r="C55" s="87" t="s">
        <v>18</v>
      </c>
      <c r="D55" s="33">
        <v>474.92080647088807</v>
      </c>
      <c r="E55" s="33">
        <v>1.0838683436022719E-4</v>
      </c>
      <c r="F55" s="33">
        <v>1.3664899278211442</v>
      </c>
      <c r="G55" s="33">
        <v>3.3436755675214163</v>
      </c>
      <c r="H55" s="33">
        <v>1.1596225826712481</v>
      </c>
      <c r="I55" s="33">
        <v>7225.8020977953338</v>
      </c>
      <c r="J55" s="34">
        <v>32.923957749208803</v>
      </c>
      <c r="L55" s="96" t="s">
        <v>41</v>
      </c>
      <c r="M55" s="44">
        <f t="shared" ref="M55:S55" si="10">D55/D56</f>
        <v>0.41725673238714994</v>
      </c>
      <c r="N55" s="44">
        <f t="shared" si="10"/>
        <v>0.41725673238714989</v>
      </c>
      <c r="O55" s="44">
        <f t="shared" si="10"/>
        <v>0.41725673238714994</v>
      </c>
      <c r="P55" s="44">
        <f t="shared" si="10"/>
        <v>0.41725673238714989</v>
      </c>
      <c r="Q55" s="44">
        <f t="shared" si="10"/>
        <v>0.41725673238714978</v>
      </c>
      <c r="R55" s="44">
        <f t="shared" si="10"/>
        <v>0.41725717457331352</v>
      </c>
      <c r="S55" s="44">
        <f t="shared" si="10"/>
        <v>0.41725673238714994</v>
      </c>
    </row>
    <row r="56" spans="2:19" x14ac:dyDescent="0.3">
      <c r="B56" s="64"/>
      <c r="C56" s="65" t="s">
        <v>20</v>
      </c>
      <c r="D56" s="64">
        <f>SUM(D53:D55)</f>
        <v>1138.1980675394705</v>
      </c>
      <c r="E56" s="64">
        <f t="shared" ref="E56" si="11">SUM(E53:E55)</f>
        <v>2.597605405672902E-4</v>
      </c>
      <c r="F56" s="64">
        <f t="shared" ref="F56" si="12">SUM(F53:F55)</f>
        <v>3.2749379980123416</v>
      </c>
      <c r="G56" s="64">
        <f t="shared" ref="G56" si="13">SUM(G53:G55)</f>
        <v>8.0134730202962938</v>
      </c>
      <c r="H56" s="64">
        <f t="shared" ref="H56" si="14">SUM(H53:H55)</f>
        <v>2.7791584716607938</v>
      </c>
      <c r="I56" s="64">
        <f t="shared" ref="I56" si="15">SUM(I53:I55)</f>
        <v>17317.382511599535</v>
      </c>
      <c r="J56" s="64">
        <f t="shared" ref="J56" si="16">SUM(J53:J55)</f>
        <v>78.905755602429551</v>
      </c>
    </row>
    <row r="87" spans="2:19" ht="15" thickBot="1" x14ac:dyDescent="0.35"/>
    <row r="88" spans="2:19" ht="15" thickBot="1" x14ac:dyDescent="0.35">
      <c r="B88" s="58" t="s">
        <v>4</v>
      </c>
      <c r="C88" s="59" t="s">
        <v>0</v>
      </c>
      <c r="D88" s="59" t="s">
        <v>5</v>
      </c>
      <c r="E88" s="59" t="s">
        <v>6</v>
      </c>
      <c r="F88" s="59" t="s">
        <v>7</v>
      </c>
      <c r="G88" s="59" t="s">
        <v>8</v>
      </c>
      <c r="H88" s="59" t="s">
        <v>9</v>
      </c>
      <c r="I88" s="59" t="s">
        <v>10</v>
      </c>
      <c r="J88" s="60" t="s">
        <v>11</v>
      </c>
      <c r="L88" s="92" t="s">
        <v>21</v>
      </c>
      <c r="M88" s="93" t="s">
        <v>5</v>
      </c>
      <c r="N88" s="93" t="s">
        <v>6</v>
      </c>
      <c r="O88" s="93" t="s">
        <v>7</v>
      </c>
      <c r="P88" s="93" t="s">
        <v>8</v>
      </c>
      <c r="Q88" s="93" t="s">
        <v>9</v>
      </c>
      <c r="R88" s="93" t="s">
        <v>10</v>
      </c>
      <c r="S88" s="94" t="s">
        <v>11</v>
      </c>
    </row>
    <row r="89" spans="2:19" ht="18.600000000000001" thickBot="1" x14ac:dyDescent="0.4">
      <c r="B89" s="61" t="s">
        <v>1</v>
      </c>
      <c r="C89" s="90" t="s">
        <v>19</v>
      </c>
      <c r="D89" s="34">
        <v>11208.87579827646</v>
      </c>
      <c r="E89" s="34">
        <v>1.0899555697644401E-4</v>
      </c>
      <c r="F89" s="34">
        <v>6.9682233510215861</v>
      </c>
      <c r="G89" s="34">
        <v>37.445989927691414</v>
      </c>
      <c r="H89" s="34">
        <v>9.2621792347530061</v>
      </c>
      <c r="I89" s="34">
        <v>7032.9045708940403</v>
      </c>
      <c r="J89" s="36">
        <v>162.69468817892158</v>
      </c>
      <c r="L89" s="95" t="s">
        <v>43</v>
      </c>
      <c r="M89" s="44">
        <f>D89/D92</f>
        <v>0.33838502377175217</v>
      </c>
      <c r="N89" s="44">
        <f>E89/E92</f>
        <v>0.32487759669478433</v>
      </c>
      <c r="O89" s="44">
        <f t="shared" ref="O89" si="17">F89/F92</f>
        <v>0.3418523789597952</v>
      </c>
      <c r="P89" s="44">
        <f t="shared" ref="P89" si="18">G89/G92</f>
        <v>0.3456075608746158</v>
      </c>
      <c r="Q89" s="44">
        <f t="shared" ref="Q89" si="19">H89/H92</f>
        <v>0.3447010637737537</v>
      </c>
      <c r="R89" s="44">
        <f t="shared" ref="R89" si="20">I89/I92</f>
        <v>0.32941535968890079</v>
      </c>
      <c r="S89" s="44">
        <f t="shared" ref="S89" si="21">J89/J92</f>
        <v>0.37077743395160667</v>
      </c>
    </row>
    <row r="90" spans="2:19" ht="18.600000000000001" thickBot="1" x14ac:dyDescent="0.4">
      <c r="B90" s="61" t="s">
        <v>2</v>
      </c>
      <c r="C90" s="91" t="s">
        <v>19</v>
      </c>
      <c r="D90" s="35">
        <v>10425.783051350229</v>
      </c>
      <c r="E90" s="35">
        <v>8.4237806790228009E-5</v>
      </c>
      <c r="F90" s="35">
        <v>5.6444656832898605</v>
      </c>
      <c r="G90" s="35">
        <v>30.35019689076438</v>
      </c>
      <c r="H90" s="35">
        <v>7.4888286364224266</v>
      </c>
      <c r="I90" s="35">
        <v>5453.8521376233748</v>
      </c>
      <c r="J90" s="36">
        <v>148.86303816833956</v>
      </c>
      <c r="L90" s="95" t="s">
        <v>45</v>
      </c>
      <c r="M90" s="44">
        <f t="shared" ref="M90:S90" si="22">D90/D92</f>
        <v>0.31474421781109863</v>
      </c>
      <c r="N90" s="44">
        <f t="shared" si="22"/>
        <v>0.25108341092071651</v>
      </c>
      <c r="O90" s="44">
        <f t="shared" si="22"/>
        <v>0.2769104726682845</v>
      </c>
      <c r="P90" s="44">
        <f t="shared" si="22"/>
        <v>0.28011697753848375</v>
      </c>
      <c r="Q90" s="44">
        <f t="shared" si="22"/>
        <v>0.27870408593566787</v>
      </c>
      <c r="R90" s="44">
        <f t="shared" si="22"/>
        <v>0.25545386625044142</v>
      </c>
      <c r="S90" s="44">
        <f t="shared" si="22"/>
        <v>0.33925542327231306</v>
      </c>
    </row>
    <row r="91" spans="2:19" ht="18.600000000000001" thickBot="1" x14ac:dyDescent="0.4">
      <c r="B91" s="63" t="s">
        <v>3</v>
      </c>
      <c r="C91" s="91" t="s">
        <v>19</v>
      </c>
      <c r="D91" s="35">
        <v>11489.962545666158</v>
      </c>
      <c r="E91" s="35">
        <v>1.4226393763340896E-4</v>
      </c>
      <c r="F91" s="35">
        <v>7.7710314833717407</v>
      </c>
      <c r="G91" s="35">
        <v>40.552108088427275</v>
      </c>
      <c r="H91" s="35">
        <v>10.119170982790289</v>
      </c>
      <c r="I91" s="35">
        <v>8862.8991713295418</v>
      </c>
      <c r="J91" s="36">
        <v>127.23566634922173</v>
      </c>
      <c r="L91" s="96" t="s">
        <v>44</v>
      </c>
      <c r="M91" s="44">
        <f t="shared" ref="M91:S91" si="23">D91/D92</f>
        <v>0.34687075841714926</v>
      </c>
      <c r="N91" s="44">
        <f t="shared" si="23"/>
        <v>0.42403899238449916</v>
      </c>
      <c r="O91" s="44">
        <f t="shared" si="23"/>
        <v>0.38123714837192024</v>
      </c>
      <c r="P91" s="44">
        <f t="shared" si="23"/>
        <v>0.37427546158690045</v>
      </c>
      <c r="Q91" s="44">
        <f t="shared" si="23"/>
        <v>0.37659485029057854</v>
      </c>
      <c r="R91" s="44">
        <f t="shared" si="23"/>
        <v>0.41513077406065785</v>
      </c>
      <c r="S91" s="44">
        <f t="shared" si="23"/>
        <v>0.28996714277608032</v>
      </c>
    </row>
    <row r="92" spans="2:19" x14ac:dyDescent="0.3">
      <c r="B92" s="64"/>
      <c r="C92" s="65" t="s">
        <v>20</v>
      </c>
      <c r="D92" s="64">
        <f>SUM(D89:D91)</f>
        <v>33124.621395292845</v>
      </c>
      <c r="E92" s="64">
        <f t="shared" ref="E92" si="24">SUM(E89:E91)</f>
        <v>3.3549730140008098E-4</v>
      </c>
      <c r="F92" s="64">
        <f t="shared" ref="F92" si="25">SUM(F89:F91)</f>
        <v>20.383720517683187</v>
      </c>
      <c r="G92" s="64">
        <f t="shared" ref="G92" si="26">SUM(G89:G91)</f>
        <v>108.34829490688307</v>
      </c>
      <c r="H92" s="64">
        <f t="shared" ref="H92" si="27">SUM(H89:H91)</f>
        <v>26.870178853965719</v>
      </c>
      <c r="I92" s="64">
        <f t="shared" ref="I92" si="28">SUM(I89:I91)</f>
        <v>21349.655879846956</v>
      </c>
      <c r="J92" s="64">
        <f t="shared" ref="J92" si="29">SUM(J89:J91)</f>
        <v>438.79339269648284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AEBDC3-2059-44B6-BB9B-A2055C28A11A}">
  <dimension ref="B2:S248"/>
  <sheetViews>
    <sheetView tabSelected="1" topLeftCell="A224" zoomScale="55" zoomScaleNormal="55" workbookViewId="0">
      <selection activeCell="G251" sqref="G251:G252"/>
    </sheetView>
  </sheetViews>
  <sheetFormatPr defaultRowHeight="14.4" x14ac:dyDescent="0.3"/>
  <cols>
    <col min="2" max="2" width="62.88671875" bestFit="1" customWidth="1"/>
    <col min="3" max="3" width="35.5546875" bestFit="1" customWidth="1"/>
    <col min="4" max="4" width="33.5546875" bestFit="1" customWidth="1"/>
    <col min="5" max="5" width="29.5546875" bestFit="1" customWidth="1"/>
    <col min="6" max="6" width="31" bestFit="1" customWidth="1"/>
    <col min="7" max="7" width="62.88671875" bestFit="1" customWidth="1"/>
    <col min="8" max="8" width="64.109375" bestFit="1" customWidth="1"/>
    <col min="9" max="9" width="25.77734375" customWidth="1"/>
    <col min="10" max="10" width="17.88671875" bestFit="1" customWidth="1"/>
    <col min="11" max="11" width="13.44140625" bestFit="1" customWidth="1"/>
    <col min="12" max="12" width="12" bestFit="1" customWidth="1"/>
  </cols>
  <sheetData>
    <row r="2" spans="2:19" ht="15" thickBot="1" x14ac:dyDescent="0.35"/>
    <row r="3" spans="2:19" ht="18" x14ac:dyDescent="0.35">
      <c r="B3" s="21" t="s">
        <v>1</v>
      </c>
      <c r="C3" s="22"/>
      <c r="D3" s="22"/>
      <c r="E3" s="22"/>
      <c r="F3" s="22"/>
      <c r="G3" s="22"/>
      <c r="H3" s="22"/>
      <c r="I3" s="23"/>
    </row>
    <row r="4" spans="2:19" x14ac:dyDescent="0.3">
      <c r="B4" s="15" t="s">
        <v>0</v>
      </c>
      <c r="C4" s="14" t="s">
        <v>5</v>
      </c>
      <c r="D4" s="14" t="s">
        <v>6</v>
      </c>
      <c r="E4" s="14" t="s">
        <v>7</v>
      </c>
      <c r="F4" s="14" t="s">
        <v>8</v>
      </c>
      <c r="G4" s="14" t="s">
        <v>9</v>
      </c>
      <c r="H4" s="14" t="s">
        <v>10</v>
      </c>
      <c r="I4" s="16" t="s">
        <v>11</v>
      </c>
    </row>
    <row r="5" spans="2:19" x14ac:dyDescent="0.3">
      <c r="B5" s="7" t="s">
        <v>12</v>
      </c>
      <c r="C5" s="5">
        <v>12031.008285200871</v>
      </c>
      <c r="D5" s="5">
        <v>1.8862096587035531E-3</v>
      </c>
      <c r="E5" s="5">
        <v>109.572242972014</v>
      </c>
      <c r="F5" s="5">
        <v>302.69019768531007</v>
      </c>
      <c r="G5" s="5">
        <v>82.461052296692671</v>
      </c>
      <c r="H5" s="5">
        <v>275283.23516806908</v>
      </c>
      <c r="I5" s="6">
        <v>9683.2078072795448</v>
      </c>
    </row>
    <row r="6" spans="2:19" x14ac:dyDescent="0.3">
      <c r="B6" s="7" t="s">
        <v>13</v>
      </c>
      <c r="C6" s="5">
        <v>1589.0716697652401</v>
      </c>
      <c r="D6" s="5">
        <v>3.6265930132065602E-4</v>
      </c>
      <c r="E6" s="5">
        <v>4.5722368903061206</v>
      </c>
      <c r="F6" s="5">
        <v>11.187844467623247</v>
      </c>
      <c r="G6" s="5">
        <v>3.8800645678930406</v>
      </c>
      <c r="H6" s="5">
        <v>24177.2867547104</v>
      </c>
      <c r="I6" s="6">
        <v>110.162637229124</v>
      </c>
      <c r="L6" s="5">
        <v>12031.008285200871</v>
      </c>
      <c r="M6" s="5">
        <v>1589.0716697652401</v>
      </c>
      <c r="N6" s="5">
        <v>1467.9961479765334</v>
      </c>
      <c r="O6" s="5">
        <v>124.01113428596273</v>
      </c>
      <c r="P6" s="5">
        <v>379202.96399999998</v>
      </c>
      <c r="Q6" s="5">
        <v>60</v>
      </c>
      <c r="R6" s="5">
        <v>383.13083479699998</v>
      </c>
      <c r="S6" s="6">
        <v>11208.87579827646</v>
      </c>
    </row>
    <row r="7" spans="2:19" x14ac:dyDescent="0.3">
      <c r="B7" s="7" t="s">
        <v>14</v>
      </c>
      <c r="C7" s="5">
        <v>1467.9961479765334</v>
      </c>
      <c r="D7" s="5">
        <v>3.1212009031980354E-4</v>
      </c>
      <c r="E7" s="5">
        <v>10.825338629152306</v>
      </c>
      <c r="F7" s="5">
        <v>54.538948879438081</v>
      </c>
      <c r="G7" s="5">
        <v>13.851411033932578</v>
      </c>
      <c r="H7" s="5">
        <v>19981.207217147326</v>
      </c>
      <c r="I7" s="6">
        <v>44.998562721665152</v>
      </c>
    </row>
    <row r="8" spans="2:19" x14ac:dyDescent="0.3">
      <c r="B8" s="7" t="s">
        <v>15</v>
      </c>
      <c r="C8" s="5">
        <v>124.01113428596273</v>
      </c>
      <c r="D8" s="5">
        <v>7.9481568439457377E-5</v>
      </c>
      <c r="E8" s="5">
        <v>4.4000918480187456</v>
      </c>
      <c r="F8" s="5">
        <v>12.35309142229432</v>
      </c>
      <c r="G8" s="5">
        <v>3.7752770434147909</v>
      </c>
      <c r="H8" s="5">
        <v>10644.846246231349</v>
      </c>
      <c r="I8" s="6">
        <v>364.93983953139258</v>
      </c>
    </row>
    <row r="9" spans="2:19" x14ac:dyDescent="0.3">
      <c r="B9" s="7" t="s">
        <v>16</v>
      </c>
      <c r="C9" s="5">
        <v>379202.96399999998</v>
      </c>
      <c r="D9" s="5">
        <v>3.3913558079680002E-3</v>
      </c>
      <c r="E9" s="5">
        <v>852.882024</v>
      </c>
      <c r="F9" s="5">
        <v>2006.7483404</v>
      </c>
      <c r="G9" s="5">
        <v>476.49841199999997</v>
      </c>
      <c r="H9" s="5">
        <v>5576301.5999999996</v>
      </c>
      <c r="I9" s="6">
        <v>21050.439600000012</v>
      </c>
    </row>
    <row r="10" spans="2:19" x14ac:dyDescent="0.3">
      <c r="B10" s="7" t="s">
        <v>17</v>
      </c>
      <c r="C10" s="5">
        <v>60</v>
      </c>
      <c r="D10" s="5">
        <v>1.2809999999999999E-5</v>
      </c>
      <c r="E10" s="5">
        <v>0.30000000000000004</v>
      </c>
      <c r="F10" s="5">
        <v>1.3998329999999999</v>
      </c>
      <c r="G10" s="5">
        <v>0.36</v>
      </c>
      <c r="H10" s="5">
        <v>813</v>
      </c>
      <c r="I10" s="6">
        <v>1.806</v>
      </c>
    </row>
    <row r="11" spans="2:19" x14ac:dyDescent="0.3">
      <c r="B11" s="7" t="s">
        <v>18</v>
      </c>
      <c r="C11" s="5">
        <v>383.13083479699998</v>
      </c>
      <c r="D11" s="5">
        <v>8.7438448186800022E-5</v>
      </c>
      <c r="E11" s="5">
        <v>1.1023825860110004</v>
      </c>
      <c r="F11" s="5">
        <v>2.6974291166443995</v>
      </c>
      <c r="G11" s="5">
        <v>0.93549737576200032</v>
      </c>
      <c r="H11" s="5">
        <v>5829.229879120001</v>
      </c>
      <c r="I11" s="6">
        <v>26.560603884699997</v>
      </c>
    </row>
    <row r="12" spans="2:19" x14ac:dyDescent="0.3">
      <c r="B12" s="7" t="s">
        <v>19</v>
      </c>
      <c r="C12" s="6">
        <v>11208.87579827646</v>
      </c>
      <c r="D12" s="5">
        <v>1.0899555697644401E-4</v>
      </c>
      <c r="E12" s="5">
        <v>6.9682233510215861</v>
      </c>
      <c r="F12" s="5">
        <v>37.445989927691414</v>
      </c>
      <c r="G12" s="5">
        <v>9.2621792347530061</v>
      </c>
      <c r="H12" s="5">
        <v>7032.9045708940403</v>
      </c>
      <c r="I12" s="6">
        <v>162.69468817892158</v>
      </c>
    </row>
    <row r="13" spans="2:19" ht="15" thickBot="1" x14ac:dyDescent="0.35">
      <c r="B13" s="20" t="s">
        <v>20</v>
      </c>
      <c r="C13" s="9">
        <f>SUM(C5:C12)</f>
        <v>406067.057870302</v>
      </c>
      <c r="D13" s="9">
        <f t="shared" ref="D13:I13" si="0">SUM(D5:D12)</f>
        <v>6.2410704319147145E-3</v>
      </c>
      <c r="E13" s="9">
        <f t="shared" si="0"/>
        <v>990.62254027652375</v>
      </c>
      <c r="F13" s="9">
        <f t="shared" si="0"/>
        <v>2429.061674899001</v>
      </c>
      <c r="G13" s="9">
        <f t="shared" si="0"/>
        <v>591.02389355244804</v>
      </c>
      <c r="H13" s="9">
        <f t="shared" si="0"/>
        <v>5920063.3098361725</v>
      </c>
      <c r="I13" s="10">
        <f t="shared" si="0"/>
        <v>31444.809738825363</v>
      </c>
    </row>
    <row r="15" spans="2:19" ht="15" thickBot="1" x14ac:dyDescent="0.35"/>
    <row r="16" spans="2:19" ht="18.600000000000001" thickBot="1" x14ac:dyDescent="0.4">
      <c r="B16" s="24" t="s">
        <v>2</v>
      </c>
      <c r="C16" s="25"/>
      <c r="D16" s="25"/>
      <c r="E16" s="25"/>
      <c r="F16" s="25"/>
      <c r="G16" s="25"/>
      <c r="H16" s="25"/>
      <c r="I16" s="26"/>
    </row>
    <row r="17" spans="2:9" x14ac:dyDescent="0.3">
      <c r="B17" s="17" t="s">
        <v>0</v>
      </c>
      <c r="C17" s="18" t="s">
        <v>5</v>
      </c>
      <c r="D17" s="18" t="s">
        <v>6</v>
      </c>
      <c r="E17" s="18" t="s">
        <v>7</v>
      </c>
      <c r="F17" s="18" t="s">
        <v>8</v>
      </c>
      <c r="G17" s="18" t="s">
        <v>9</v>
      </c>
      <c r="H17" s="18" t="s">
        <v>10</v>
      </c>
      <c r="I17" s="19" t="s">
        <v>11</v>
      </c>
    </row>
    <row r="18" spans="2:9" x14ac:dyDescent="0.3">
      <c r="B18" s="7" t="s">
        <v>12</v>
      </c>
      <c r="C18" s="5">
        <v>5073.941443292254</v>
      </c>
      <c r="D18" s="5">
        <v>1.1570922361136074E-3</v>
      </c>
      <c r="E18" s="5">
        <v>89.105455683193469</v>
      </c>
      <c r="F18" s="5">
        <v>231.9607845160661</v>
      </c>
      <c r="G18" s="5">
        <v>62.642181611754282</v>
      </c>
      <c r="H18" s="5">
        <v>198629.70715021205</v>
      </c>
      <c r="I18" s="6">
        <v>9616.0387971880136</v>
      </c>
    </row>
    <row r="19" spans="2:9" x14ac:dyDescent="0.3">
      <c r="B19" s="7" t="s">
        <v>13</v>
      </c>
      <c r="C19" s="5">
        <v>448.31634087449004</v>
      </c>
      <c r="D19" s="5">
        <v>1.02315140371356E-4</v>
      </c>
      <c r="E19" s="5">
        <v>1.2899408826388701</v>
      </c>
      <c r="F19" s="5">
        <v>3.1563670723163479</v>
      </c>
      <c r="G19" s="5">
        <v>1.09466198569354</v>
      </c>
      <c r="H19" s="5">
        <v>6821.0093580904004</v>
      </c>
      <c r="I19" s="6">
        <v>31.079599091298999</v>
      </c>
    </row>
    <row r="20" spans="2:9" x14ac:dyDescent="0.3">
      <c r="B20" s="7" t="s">
        <v>14</v>
      </c>
      <c r="C20" s="5">
        <v>1531.5961479765333</v>
      </c>
      <c r="D20" s="5">
        <v>3.2569869031980352E-4</v>
      </c>
      <c r="E20" s="5">
        <v>11.143338629152305</v>
      </c>
      <c r="F20" s="5">
        <v>56.02277185943808</v>
      </c>
      <c r="G20" s="5">
        <v>14.233011033932579</v>
      </c>
      <c r="H20" s="5">
        <v>18490.707217147326</v>
      </c>
      <c r="I20" s="6">
        <v>46.912922721665154</v>
      </c>
    </row>
    <row r="21" spans="2:9" x14ac:dyDescent="0.3">
      <c r="B21" s="7" t="s">
        <v>15</v>
      </c>
      <c r="C21" s="5">
        <v>124.01113428596273</v>
      </c>
      <c r="D21" s="5">
        <v>7.8925594887904935E-5</v>
      </c>
      <c r="E21" s="5">
        <v>4.2520615176907945</v>
      </c>
      <c r="F21" s="5">
        <v>11.489445961359515</v>
      </c>
      <c r="G21" s="5">
        <v>3.5692508997061392</v>
      </c>
      <c r="H21" s="5">
        <v>10916.883671966096</v>
      </c>
      <c r="I21" s="6">
        <v>355.03176069250884</v>
      </c>
    </row>
    <row r="22" spans="2:9" x14ac:dyDescent="0.3">
      <c r="B22" s="7" t="s">
        <v>16</v>
      </c>
      <c r="C22" s="5">
        <v>379202.96399999998</v>
      </c>
      <c r="D22" s="5">
        <v>3.3913558079680002E-3</v>
      </c>
      <c r="E22" s="5">
        <v>852.882024</v>
      </c>
      <c r="F22" s="5">
        <v>2006.7483404</v>
      </c>
      <c r="G22" s="5">
        <v>476.49841199999997</v>
      </c>
      <c r="H22" s="5">
        <v>5576301.5999999996</v>
      </c>
      <c r="I22" s="6">
        <v>21050.439600000012</v>
      </c>
    </row>
    <row r="23" spans="2:9" x14ac:dyDescent="0.3">
      <c r="B23" s="7" t="s">
        <v>17</v>
      </c>
      <c r="C23" s="5">
        <v>60</v>
      </c>
      <c r="D23" s="5">
        <v>1.2809999999999999E-5</v>
      </c>
      <c r="E23" s="5">
        <v>0.30000000000000004</v>
      </c>
      <c r="F23" s="5">
        <v>1.3998329999999999</v>
      </c>
      <c r="G23" s="5">
        <v>0.36</v>
      </c>
      <c r="H23" s="5">
        <v>813</v>
      </c>
      <c r="I23" s="6">
        <v>1.806</v>
      </c>
    </row>
    <row r="24" spans="2:9" x14ac:dyDescent="0.3">
      <c r="B24" s="7" t="s">
        <v>18</v>
      </c>
      <c r="C24" s="5">
        <v>280.14642627158253</v>
      </c>
      <c r="D24" s="5">
        <v>6.3935258020262982E-5</v>
      </c>
      <c r="E24" s="5">
        <v>0.80606548418019741</v>
      </c>
      <c r="F24" s="5">
        <v>1.9723683361304787</v>
      </c>
      <c r="G24" s="5">
        <v>0.68403851322754539</v>
      </c>
      <c r="H24" s="5">
        <v>4262.3505346841985</v>
      </c>
      <c r="I24" s="6">
        <v>19.42119396852075</v>
      </c>
    </row>
    <row r="25" spans="2:9" ht="15" thickBot="1" x14ac:dyDescent="0.35">
      <c r="B25" s="8" t="s">
        <v>19</v>
      </c>
      <c r="C25" s="9">
        <v>10425.783051350229</v>
      </c>
      <c r="D25" s="9">
        <v>8.4237806790228009E-5</v>
      </c>
      <c r="E25" s="9">
        <v>5.6444656832898605</v>
      </c>
      <c r="F25" s="9">
        <v>30.35019689076438</v>
      </c>
      <c r="G25" s="9">
        <v>7.4888286364224266</v>
      </c>
      <c r="H25" s="9">
        <v>5453.8521376233748</v>
      </c>
      <c r="I25" s="10">
        <v>148.86303816833956</v>
      </c>
    </row>
    <row r="26" spans="2:9" ht="15" thickBot="1" x14ac:dyDescent="0.35">
      <c r="B26" s="20" t="s">
        <v>20</v>
      </c>
      <c r="C26" s="9">
        <f>SUM(C18:C25)</f>
        <v>397146.75854405103</v>
      </c>
      <c r="D26" s="9">
        <f t="shared" ref="D26:I26" si="1">SUM(D18:D25)</f>
        <v>5.2163705344711641E-3</v>
      </c>
      <c r="E26" s="9">
        <f t="shared" si="1"/>
        <v>965.42335188014545</v>
      </c>
      <c r="F26" s="9">
        <f t="shared" si="1"/>
        <v>2343.1001080360747</v>
      </c>
      <c r="G26" s="9">
        <f t="shared" si="1"/>
        <v>566.57038468073642</v>
      </c>
      <c r="H26" s="9">
        <f t="shared" si="1"/>
        <v>5821689.1100697229</v>
      </c>
      <c r="I26" s="9">
        <f t="shared" si="1"/>
        <v>31269.592911830357</v>
      </c>
    </row>
    <row r="28" spans="2:9" ht="15" thickBot="1" x14ac:dyDescent="0.35"/>
    <row r="29" spans="2:9" ht="18.600000000000001" thickBot="1" x14ac:dyDescent="0.4">
      <c r="B29" s="24" t="s">
        <v>3</v>
      </c>
      <c r="C29" s="25"/>
      <c r="D29" s="25"/>
      <c r="E29" s="25"/>
      <c r="F29" s="25"/>
      <c r="G29" s="25"/>
      <c r="H29" s="25"/>
      <c r="I29" s="26"/>
    </row>
    <row r="30" spans="2:9" x14ac:dyDescent="0.3">
      <c r="B30" s="17" t="s">
        <v>0</v>
      </c>
      <c r="C30" s="18" t="s">
        <v>5</v>
      </c>
      <c r="D30" s="18" t="s">
        <v>6</v>
      </c>
      <c r="E30" s="18" t="s">
        <v>7</v>
      </c>
      <c r="F30" s="18" t="s">
        <v>8</v>
      </c>
      <c r="G30" s="18" t="s">
        <v>9</v>
      </c>
      <c r="H30" s="18" t="s">
        <v>10</v>
      </c>
      <c r="I30" s="19" t="s">
        <v>11</v>
      </c>
    </row>
    <row r="31" spans="2:9" x14ac:dyDescent="0.3">
      <c r="B31" s="7" t="s">
        <v>12</v>
      </c>
      <c r="C31" s="5">
        <v>26677.080559754984</v>
      </c>
      <c r="D31" s="5">
        <v>3.9562106363963375E-3</v>
      </c>
      <c r="E31" s="5">
        <v>116.7705553883777</v>
      </c>
      <c r="F31" s="5">
        <v>279.48085614735419</v>
      </c>
      <c r="G31" s="5">
        <v>77.556776178714756</v>
      </c>
      <c r="H31" s="5">
        <v>338148.2617199191</v>
      </c>
      <c r="I31" s="6">
        <v>22951.5018575166</v>
      </c>
    </row>
    <row r="32" spans="2:9" x14ac:dyDescent="0.3">
      <c r="B32" s="7" t="s">
        <v>13</v>
      </c>
      <c r="C32" s="5">
        <v>1357.3892732971105</v>
      </c>
      <c r="D32" s="5">
        <v>3.0978454580768411E-4</v>
      </c>
      <c r="E32" s="5">
        <v>3.9056169888119312</v>
      </c>
      <c r="F32" s="5">
        <v>9.5566866873359739</v>
      </c>
      <c r="G32" s="5">
        <v>3.3143615384800613</v>
      </c>
      <c r="H32" s="5">
        <v>20652.340611058014</v>
      </c>
      <c r="I32" s="6">
        <v>94.101219559861022</v>
      </c>
    </row>
    <row r="33" spans="2:11" x14ac:dyDescent="0.3">
      <c r="B33" s="7" t="s">
        <v>14</v>
      </c>
      <c r="C33" s="5">
        <v>1637.9961479765334</v>
      </c>
      <c r="D33" s="5">
        <v>3.4841509031980353E-4</v>
      </c>
      <c r="E33" s="5">
        <v>11.675338629152305</v>
      </c>
      <c r="F33" s="5">
        <v>58.505142379438084</v>
      </c>
      <c r="G33" s="5">
        <v>14.871411033932578</v>
      </c>
      <c r="H33" s="5">
        <v>22284.709803911112</v>
      </c>
      <c r="I33" s="6">
        <v>50.11556272166515</v>
      </c>
    </row>
    <row r="34" spans="2:11" x14ac:dyDescent="0.3">
      <c r="B34" s="7" t="s">
        <v>15</v>
      </c>
      <c r="C34" s="5">
        <v>8699.6429585867954</v>
      </c>
      <c r="D34" s="5">
        <v>0.15458237078081191</v>
      </c>
      <c r="E34" s="5">
        <v>44.594513140953957</v>
      </c>
      <c r="F34" s="5">
        <v>89.801506746448595</v>
      </c>
      <c r="G34" s="5">
        <v>26.155719585611205</v>
      </c>
      <c r="H34" s="5">
        <v>138119.02783240768</v>
      </c>
      <c r="I34" s="6">
        <v>10526.549580182527</v>
      </c>
    </row>
    <row r="35" spans="2:11" x14ac:dyDescent="0.3">
      <c r="B35" s="7" t="s">
        <v>16</v>
      </c>
      <c r="C35" s="5">
        <v>422150.09399999998</v>
      </c>
      <c r="D35" s="5">
        <v>3.3938903325797997E-3</v>
      </c>
      <c r="E35" s="5">
        <v>952.06982400000004</v>
      </c>
      <c r="F35" s="5">
        <v>2231.9010413999999</v>
      </c>
      <c r="G35" s="5">
        <v>530.78794200000004</v>
      </c>
      <c r="H35" s="5">
        <v>6209163.1998645468</v>
      </c>
      <c r="I35" s="6">
        <v>21817.411200000002</v>
      </c>
    </row>
    <row r="36" spans="2:11" x14ac:dyDescent="0.3">
      <c r="B36" s="7" t="s">
        <v>17</v>
      </c>
      <c r="C36" s="5">
        <v>65.8</v>
      </c>
      <c r="D36" s="5">
        <v>1.4048299999999999E-5</v>
      </c>
      <c r="E36" s="5">
        <v>0.32900000000000001</v>
      </c>
      <c r="F36" s="5">
        <v>1.53515019</v>
      </c>
      <c r="G36" s="5">
        <v>0.39479999999999998</v>
      </c>
      <c r="H36" s="5">
        <v>891.59010001600006</v>
      </c>
      <c r="I36" s="6">
        <v>1.98058</v>
      </c>
    </row>
    <row r="37" spans="2:11" x14ac:dyDescent="0.3">
      <c r="B37" s="7" t="s">
        <v>18</v>
      </c>
      <c r="C37" s="5">
        <v>474.92080647088807</v>
      </c>
      <c r="D37" s="5">
        <v>1.0838683436022719E-4</v>
      </c>
      <c r="E37" s="5">
        <v>1.3664899278211442</v>
      </c>
      <c r="F37" s="5">
        <v>3.3436755675214163</v>
      </c>
      <c r="G37" s="5">
        <v>1.1596225826712481</v>
      </c>
      <c r="H37" s="5">
        <v>7225.8020977953338</v>
      </c>
      <c r="I37" s="6">
        <v>32.923957749208803</v>
      </c>
    </row>
    <row r="38" spans="2:11" ht="15" thickBot="1" x14ac:dyDescent="0.35">
      <c r="B38" s="8" t="s">
        <v>19</v>
      </c>
      <c r="C38" s="9">
        <v>11489.962545666158</v>
      </c>
      <c r="D38" s="9">
        <v>1.4226393763340896E-4</v>
      </c>
      <c r="E38" s="9">
        <v>7.7710314833717407</v>
      </c>
      <c r="F38" s="9">
        <v>40.552108088427275</v>
      </c>
      <c r="G38" s="9">
        <v>10.119170982790289</v>
      </c>
      <c r="H38" s="9">
        <v>8862.8991713295418</v>
      </c>
      <c r="I38" s="10">
        <v>127.23566634922173</v>
      </c>
    </row>
    <row r="39" spans="2:11" ht="15" thickBot="1" x14ac:dyDescent="0.35">
      <c r="B39" s="20" t="s">
        <v>20</v>
      </c>
      <c r="C39" s="9">
        <f>SUM(C31:C38)</f>
        <v>472552.88629175245</v>
      </c>
      <c r="D39" s="9">
        <f t="shared" ref="D39" si="2">SUM(D31:D38)</f>
        <v>0.16285537045790921</v>
      </c>
      <c r="E39" s="9">
        <f t="shared" ref="E39" si="3">SUM(E31:E38)</f>
        <v>1138.4823695584887</v>
      </c>
      <c r="F39" s="9">
        <f t="shared" ref="F39" si="4">SUM(F31:F38)</f>
        <v>2714.6761672065259</v>
      </c>
      <c r="G39" s="9">
        <f t="shared" ref="G39" si="5">SUM(G31:G38)</f>
        <v>664.35980390220016</v>
      </c>
      <c r="H39" s="9">
        <f t="shared" ref="H39" si="6">SUM(H31:H38)</f>
        <v>6745347.8312009834</v>
      </c>
      <c r="I39" s="9">
        <f t="shared" ref="I39" si="7">SUM(I31:I38)</f>
        <v>55601.819624079093</v>
      </c>
    </row>
    <row r="43" spans="2:11" ht="15" thickBot="1" x14ac:dyDescent="0.35"/>
    <row r="44" spans="2:11" ht="18" x14ac:dyDescent="0.35">
      <c r="B44" s="1" t="s">
        <v>21</v>
      </c>
      <c r="C44" s="22" t="s">
        <v>1</v>
      </c>
      <c r="D44" s="22" t="s">
        <v>2</v>
      </c>
      <c r="E44" s="23" t="s">
        <v>3</v>
      </c>
      <c r="F44" s="28" t="s">
        <v>20</v>
      </c>
      <c r="H44" s="1" t="s">
        <v>21</v>
      </c>
      <c r="I44" s="22" t="s">
        <v>1</v>
      </c>
      <c r="J44" s="22" t="s">
        <v>2</v>
      </c>
      <c r="K44" s="23" t="s">
        <v>3</v>
      </c>
    </row>
    <row r="45" spans="2:11" ht="15" thickBot="1" x14ac:dyDescent="0.35">
      <c r="B45" s="15" t="s">
        <v>5</v>
      </c>
      <c r="C45" s="9">
        <f>C13</f>
        <v>406067.057870302</v>
      </c>
      <c r="D45" s="47">
        <f>C26</f>
        <v>397146.75854405103</v>
      </c>
      <c r="E45" s="48">
        <f>C39</f>
        <v>472552.88629175245</v>
      </c>
      <c r="F45" s="49">
        <f>SUM(C45:E45)</f>
        <v>1275766.7027061055</v>
      </c>
      <c r="H45" s="15" t="s">
        <v>5</v>
      </c>
      <c r="I45" s="44">
        <f>C45/$F$45</f>
        <v>0.31829256635164466</v>
      </c>
      <c r="J45" s="44">
        <f t="shared" ref="J45:K45" si="8">D45/$F$45</f>
        <v>0.31130045775739335</v>
      </c>
      <c r="K45" s="44">
        <f t="shared" si="8"/>
        <v>0.37040697589096194</v>
      </c>
    </row>
    <row r="46" spans="2:11" x14ac:dyDescent="0.3">
      <c r="B46" s="15" t="s">
        <v>6</v>
      </c>
      <c r="C46" s="33">
        <v>6.2410704319147145E-3</v>
      </c>
      <c r="D46" s="33">
        <v>5.2163705344711641E-3</v>
      </c>
      <c r="E46" s="34">
        <v>0.16285537045790921</v>
      </c>
      <c r="F46" s="49">
        <f t="shared" ref="F46:F50" si="9">SUM(C46:E46)</f>
        <v>0.17431281142429508</v>
      </c>
      <c r="H46" s="15" t="s">
        <v>6</v>
      </c>
      <c r="I46" s="44">
        <f>C46/$F$46</f>
        <v>3.5803853893006839E-2</v>
      </c>
      <c r="J46" s="44">
        <f t="shared" ref="J46:K46" si="10">D46/$F$46</f>
        <v>2.9925342215805287E-2</v>
      </c>
      <c r="K46" s="44">
        <f t="shared" si="10"/>
        <v>0.93427080389118788</v>
      </c>
    </row>
    <row r="47" spans="2:11" x14ac:dyDescent="0.3">
      <c r="B47" s="15" t="s">
        <v>7</v>
      </c>
      <c r="C47" s="47">
        <v>990.62254027652375</v>
      </c>
      <c r="D47" s="47">
        <v>965.42335188014545</v>
      </c>
      <c r="E47" s="48">
        <v>1138.4823695584887</v>
      </c>
      <c r="F47" s="49">
        <f t="shared" si="9"/>
        <v>3094.5282617151579</v>
      </c>
      <c r="H47" s="15" t="s">
        <v>7</v>
      </c>
      <c r="I47" s="44">
        <f>C47/$F$47</f>
        <v>0.3201206957882059</v>
      </c>
      <c r="J47" s="44">
        <f t="shared" ref="J47:K47" si="11">D47/$F$47</f>
        <v>0.31197755206315508</v>
      </c>
      <c r="K47" s="44">
        <f t="shared" si="11"/>
        <v>0.36790175214863902</v>
      </c>
    </row>
    <row r="48" spans="2:11" x14ac:dyDescent="0.3">
      <c r="B48" s="15" t="s">
        <v>8</v>
      </c>
      <c r="C48" s="47">
        <v>2429.061674899001</v>
      </c>
      <c r="D48" s="47">
        <v>2343.1001080360747</v>
      </c>
      <c r="E48" s="48">
        <v>2714.6761672065259</v>
      </c>
      <c r="F48" s="49">
        <f t="shared" si="9"/>
        <v>7486.8379501416021</v>
      </c>
      <c r="H48" s="15" t="s">
        <v>8</v>
      </c>
      <c r="I48" s="44">
        <f>C48/$F$48</f>
        <v>0.32444427020796662</v>
      </c>
      <c r="J48" s="44">
        <f t="shared" ref="J48:K48" si="12">D48/$F$48</f>
        <v>0.31296257827936008</v>
      </c>
      <c r="K48" s="44">
        <f t="shared" si="12"/>
        <v>0.36259315151267324</v>
      </c>
    </row>
    <row r="49" spans="2:11" x14ac:dyDescent="0.3">
      <c r="B49" s="15" t="s">
        <v>9</v>
      </c>
      <c r="C49" s="47">
        <v>591.02389355244804</v>
      </c>
      <c r="D49" s="47">
        <v>566.57038468073642</v>
      </c>
      <c r="E49" s="48">
        <v>664.35980390220016</v>
      </c>
      <c r="F49" s="49">
        <f t="shared" si="9"/>
        <v>1821.9540821353846</v>
      </c>
      <c r="H49" s="15" t="s">
        <v>9</v>
      </c>
      <c r="I49" s="44">
        <f>C49/$F$49</f>
        <v>0.32439011462887712</v>
      </c>
      <c r="J49" s="44">
        <f t="shared" ref="J49:K49" si="13">D49/$F$49</f>
        <v>0.31096853111506467</v>
      </c>
      <c r="K49" s="44">
        <f t="shared" si="13"/>
        <v>0.3646413542560582</v>
      </c>
    </row>
    <row r="50" spans="2:11" x14ac:dyDescent="0.3">
      <c r="B50" s="15" t="s">
        <v>10</v>
      </c>
      <c r="C50" s="47">
        <v>5920063.3098361725</v>
      </c>
      <c r="D50" s="47">
        <v>5821689.1100697229</v>
      </c>
      <c r="E50" s="48">
        <v>6745347.8312009834</v>
      </c>
      <c r="F50" s="49">
        <f t="shared" si="9"/>
        <v>18487100.251106881</v>
      </c>
      <c r="H50" s="15" t="s">
        <v>10</v>
      </c>
      <c r="I50" s="44">
        <f>C50/$F$50</f>
        <v>0.3202267110268805</v>
      </c>
      <c r="J50" s="44">
        <f t="shared" ref="J50:K50" si="14">D50/$F$50</f>
        <v>0.31490547630481747</v>
      </c>
      <c r="K50" s="44">
        <f t="shared" si="14"/>
        <v>0.36486781266830198</v>
      </c>
    </row>
    <row r="51" spans="2:11" ht="15" thickBot="1" x14ac:dyDescent="0.35">
      <c r="B51" s="27" t="s">
        <v>11</v>
      </c>
      <c r="C51" s="50">
        <v>31444.809738825363</v>
      </c>
      <c r="D51" s="50">
        <v>31269.592911830357</v>
      </c>
      <c r="E51" s="51">
        <v>55601.819624079093</v>
      </c>
      <c r="F51" s="49">
        <f>SUM(C51:E51)</f>
        <v>118316.22227473481</v>
      </c>
      <c r="H51" s="27" t="s">
        <v>11</v>
      </c>
      <c r="I51" s="44">
        <f>C51/$F$51</f>
        <v>0.26576921688565502</v>
      </c>
      <c r="J51" s="44">
        <f t="shared" ref="J51:K51" si="15">D51/$F$51</f>
        <v>0.2642882971636904</v>
      </c>
      <c r="K51" s="44">
        <f t="shared" si="15"/>
        <v>0.46994248595065463</v>
      </c>
    </row>
    <row r="96" ht="15" thickBot="1" x14ac:dyDescent="0.35"/>
    <row r="97" spans="2:5" ht="18" x14ac:dyDescent="0.35">
      <c r="B97" s="1" t="s">
        <v>21</v>
      </c>
      <c r="C97" s="22" t="s">
        <v>1</v>
      </c>
      <c r="D97" s="22" t="s">
        <v>2</v>
      </c>
      <c r="E97" s="23" t="s">
        <v>3</v>
      </c>
    </row>
    <row r="98" spans="2:5" x14ac:dyDescent="0.3">
      <c r="B98" s="15" t="s">
        <v>5</v>
      </c>
      <c r="C98" s="47">
        <v>406067.057870302</v>
      </c>
      <c r="D98" s="47">
        <v>397146.75854405103</v>
      </c>
      <c r="E98" s="48">
        <v>472552.88629175245</v>
      </c>
    </row>
    <row r="120" spans="2:5" ht="15" thickBot="1" x14ac:dyDescent="0.35"/>
    <row r="121" spans="2:5" ht="18" x14ac:dyDescent="0.35">
      <c r="B121" s="1" t="s">
        <v>21</v>
      </c>
      <c r="C121" s="22" t="s">
        <v>1</v>
      </c>
      <c r="D121" s="22" t="s">
        <v>2</v>
      </c>
      <c r="E121" s="23" t="s">
        <v>3</v>
      </c>
    </row>
    <row r="122" spans="2:5" x14ac:dyDescent="0.3">
      <c r="B122" s="15" t="s">
        <v>6</v>
      </c>
      <c r="C122" s="33">
        <v>6.2410704319147145E-3</v>
      </c>
      <c r="D122" s="33">
        <v>5.2163705344711641E-3</v>
      </c>
      <c r="E122" s="34">
        <v>0.16285537045790921</v>
      </c>
    </row>
    <row r="148" spans="2:5" ht="15" thickBot="1" x14ac:dyDescent="0.35"/>
    <row r="149" spans="2:5" ht="18" x14ac:dyDescent="0.35">
      <c r="B149" s="1" t="s">
        <v>21</v>
      </c>
      <c r="C149" s="22" t="s">
        <v>1</v>
      </c>
      <c r="D149" s="22" t="s">
        <v>2</v>
      </c>
      <c r="E149" s="23" t="s">
        <v>3</v>
      </c>
    </row>
    <row r="150" spans="2:5" x14ac:dyDescent="0.3">
      <c r="B150" s="15" t="s">
        <v>7</v>
      </c>
      <c r="C150" s="47">
        <v>990.62254027652375</v>
      </c>
      <c r="D150" s="47">
        <v>965.42335188014545</v>
      </c>
      <c r="E150" s="48">
        <v>1138.4823695584887</v>
      </c>
    </row>
    <row r="175" spans="2:5" ht="15" thickBot="1" x14ac:dyDescent="0.35"/>
    <row r="176" spans="2:5" ht="18" x14ac:dyDescent="0.35">
      <c r="B176" s="1" t="s">
        <v>21</v>
      </c>
      <c r="C176" s="22" t="s">
        <v>1</v>
      </c>
      <c r="D176" s="22" t="s">
        <v>2</v>
      </c>
      <c r="E176" s="23" t="s">
        <v>3</v>
      </c>
    </row>
    <row r="177" spans="2:5" x14ac:dyDescent="0.3">
      <c r="B177" s="15" t="s">
        <v>8</v>
      </c>
      <c r="C177" s="47">
        <v>2429.061674899001</v>
      </c>
      <c r="D177" s="47">
        <v>2343.1001080360747</v>
      </c>
      <c r="E177" s="48">
        <v>2714.6761672065259</v>
      </c>
    </row>
    <row r="198" spans="2:5" ht="15" thickBot="1" x14ac:dyDescent="0.35"/>
    <row r="199" spans="2:5" ht="18" x14ac:dyDescent="0.35">
      <c r="B199" s="1" t="s">
        <v>21</v>
      </c>
      <c r="C199" s="22" t="s">
        <v>1</v>
      </c>
      <c r="D199" s="22" t="s">
        <v>2</v>
      </c>
      <c r="E199" s="23" t="s">
        <v>3</v>
      </c>
    </row>
    <row r="200" spans="2:5" x14ac:dyDescent="0.3">
      <c r="B200" s="15" t="s">
        <v>9</v>
      </c>
      <c r="C200" s="47">
        <v>591.02389355244804</v>
      </c>
      <c r="D200" s="47">
        <v>566.57038468073642</v>
      </c>
      <c r="E200" s="48">
        <v>664.35980390220016</v>
      </c>
    </row>
    <row r="222" spans="2:5" ht="15" thickBot="1" x14ac:dyDescent="0.35"/>
    <row r="223" spans="2:5" ht="18" x14ac:dyDescent="0.35">
      <c r="B223" s="1" t="s">
        <v>21</v>
      </c>
      <c r="C223" s="22" t="s">
        <v>1</v>
      </c>
      <c r="D223" s="22" t="s">
        <v>2</v>
      </c>
      <c r="E223" s="23" t="s">
        <v>3</v>
      </c>
    </row>
    <row r="224" spans="2:5" x14ac:dyDescent="0.3">
      <c r="B224" s="15" t="s">
        <v>10</v>
      </c>
      <c r="C224" s="47">
        <v>5920063.3098361725</v>
      </c>
      <c r="D224" s="47">
        <v>5821689.1100697229</v>
      </c>
      <c r="E224" s="48">
        <v>6745347.8312009834</v>
      </c>
    </row>
    <row r="246" spans="2:5" ht="15" thickBot="1" x14ac:dyDescent="0.35"/>
    <row r="247" spans="2:5" ht="18" x14ac:dyDescent="0.35">
      <c r="B247" s="1" t="s">
        <v>21</v>
      </c>
      <c r="C247" s="22" t="s">
        <v>1</v>
      </c>
      <c r="D247" s="22" t="s">
        <v>2</v>
      </c>
      <c r="E247" s="23" t="s">
        <v>3</v>
      </c>
    </row>
    <row r="248" spans="2:5" ht="15" thickBot="1" x14ac:dyDescent="0.35">
      <c r="B248" s="27" t="s">
        <v>11</v>
      </c>
      <c r="C248" s="50">
        <v>31444.809738825363</v>
      </c>
      <c r="D248" s="50">
        <v>31269.592911830357</v>
      </c>
      <c r="E248" s="51">
        <v>55601.819624079093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4</vt:i4>
      </vt:variant>
    </vt:vector>
  </HeadingPairs>
  <TitlesOfParts>
    <vt:vector size="4" baseType="lpstr">
      <vt:lpstr>A Stage</vt:lpstr>
      <vt:lpstr>B Stage</vt:lpstr>
      <vt:lpstr>C Stage</vt:lpstr>
      <vt:lpstr>General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bengisu sağmaner</dc:creator>
  <cp:lastModifiedBy>Demirkiran Vedat (207391)</cp:lastModifiedBy>
  <dcterms:created xsi:type="dcterms:W3CDTF">2015-06-05T18:19:34Z</dcterms:created>
  <dcterms:modified xsi:type="dcterms:W3CDTF">2026-01-16T17:43:12Z</dcterms:modified>
</cp:coreProperties>
</file>